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0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R:\Documenten\SPUK SEB\"/>
    </mc:Choice>
  </mc:AlternateContent>
  <xr:revisionPtr revIDLastSave="0" documentId="8_{5F1787D4-C924-4570-80B3-682C93A76F57}" xr6:coauthVersionLast="47" xr6:coauthVersionMax="47" xr10:uidLastSave="{00000000-0000-0000-0000-000000000000}"/>
  <bookViews>
    <workbookView xWindow="0" yWindow="0" windowWidth="20640" windowHeight="16680" xr2:uid="{8A41EA3E-2918-415A-8446-7728E489CE0F}"/>
  </bookViews>
  <sheets>
    <sheet name="Materieelinzetplan" sheetId="1" r:id="rId1"/>
    <sheet name="Machinelijst (bijlage 1)" sheetId="5" r:id="rId2"/>
    <sheet name="Data" sheetId="4" state="hidden" r:id="rId3"/>
  </sheets>
  <definedNames>
    <definedName name="_xlnm._FilterDatabase" localSheetId="0" hidden="1">Materieelinzetplan!$A$19:$J$69</definedName>
    <definedName name="A.Bouwwerktuigen">Data!$A$2:$A$56</definedName>
    <definedName name="A1.1_asfalt____betonzagen__rijdend">#REF!</definedName>
    <definedName name="A1.10_emulsiespuitwagen">#REF!</definedName>
    <definedName name="A1.11_freesmachine_voor_asfalt_of_beton">#REF!</definedName>
    <definedName name="A1.12_sondeermachine___sondeertruck___sondeerrups">#REF!</definedName>
    <definedName name="A1.15_gietasfaltketel">#REF!</definedName>
    <definedName name="A1.16_graaflaadcombinatie">#REF!</definedName>
    <definedName name="A1.17_grader___wegschaaf">#REF!</definedName>
    <definedName name="A1.18_funderingsmachine__gemotoriseerd_materieel___heimachine____damwand__drukmachine___trilstelling___vibrostelling">#REF!</definedName>
    <definedName name="A1.19_hoogwerker__zelfrijdend_of_getrokken__vanaf_56_kW">#REF!</definedName>
    <definedName name="A1.2_asfaltspreidmachine___asfaltwerkmachine">#REF!</definedName>
    <definedName name="A1.20_kabeltreklier">#REF!</definedName>
    <definedName name="A1.21_mobiele_boorinstallatie_grondboormachine__mobiele__anker__boorinstallatie__grondboormachine___gestuurde_boring_machine___boorrups">#REF!</definedName>
    <definedName name="A1.22_mobiele_compressor">#REF!</definedName>
    <definedName name="A1.23_mobiele_graafmachine__niet_zijnde__overslagmachine">#REF!</definedName>
    <definedName name="A1.24_mobiele_kraan__telescoopkraan__torenkraan__rupshijskraan__ruwterreinkraan__draadkraan__minihijskraan__dragline_kraan">#REF!</definedName>
    <definedName name="A1.25_mobiele_lopende_band__transportband">#REF!</definedName>
    <definedName name="A1.26_mobiele_puinbreekinstallatie">#REF!</definedName>
    <definedName name="A1.27_mobiele_zeefinstallatie_grondzeef">#REF!</definedName>
    <definedName name="A1.28_mobiele_overslagmachine__rupsoverslagmachine__overslagkraan__niet_zijnde_statisch_en_bekabeld_elektrisch">#REF!</definedName>
    <definedName name="A1.29_rupsdumper">#REF!</definedName>
    <definedName name="A1.3_asfaltvoorlader">#REF!</definedName>
    <definedName name="A1.30_rupsgraafmachine">#REF!</definedName>
    <definedName name="A1.31_ruw_terrein_heftruck">#REF!</definedName>
    <definedName name="A1.32_schranklader">#REF!</definedName>
    <definedName name="A1.33_shovel__laadschop__wiellader_op_banden_of_rups">#REF!</definedName>
    <definedName name="A1.34_shuttle_buggy">#REF!</definedName>
    <definedName name="A1.35_sleepgraver_dragline">#REF!</definedName>
    <definedName name="A1.36_sloopkraan">#REF!</definedName>
    <definedName name="A1.37_teer__asfaltsproeier">#REF!</definedName>
    <definedName name="A1.38_tractor_met_motorvermogen_vanaf_19_kW">#REF!</definedName>
    <definedName name="A1.39_veegmachine_met_motorvermogen_vanaf_56_kW">#REF!</definedName>
    <definedName name="A1.4_ballastafwerkmachine">#REF!</definedName>
    <definedName name="A1.40_verreiker__star_of_roterend">#REF!</definedName>
    <definedName name="A1.41_vlindermachine__uitsluitend_ride_on">#REF!</definedName>
    <definedName name="A1.42_wals__klein__knik___rol___banden___grond">#REF!</definedName>
    <definedName name="A1.43_waterwagen_bij_asfalt_en_frees">#REF!</definedName>
    <definedName name="A1.44__weg_markeringsmachine">#REF!</definedName>
    <definedName name="A1.45_wieldumper">#REF!</definedName>
    <definedName name="A1.46_boomverplantingsmachine">#REF!</definedName>
    <definedName name="A1.5_bestratingsmachine__zelfrijdend">#REF!</definedName>
    <definedName name="A1.6_betonmachine___paver">#REF!</definedName>
    <definedName name="A1.7_betonpomp__stand_alone">#REF!</definedName>
    <definedName name="A1.8_bodemstabiliseerder">#REF!</definedName>
    <definedName name="A1.9_bulldozer">#REF!</definedName>
    <definedName name="A2.1_aggregaat_met_verbrandingsmotor_voor_off_grid_stroomvoorziening_vanaf_560_kW">#REF!</definedName>
    <definedName name="A2.10_pompen_voor_baggeren__DOP_pomp__jetpomp__booster_baggerstation">#REF!</definedName>
    <definedName name="A2.12_vliegwiel_als_vermogensvoorziening">#REF!</definedName>
    <definedName name="A2.2_aggregaat_op_wind__of_zonne_energie_voor_off_grid_stroomvoorziening__niet_hybride_met_verbrandingsmotor">#REF!</definedName>
    <definedName name="A2.3_aggregaat_voor_off_grid_stroomvoorziening_aangedreven_door_waterstof_of_waterstofdragers">#REF!</definedName>
    <definedName name="A2.4_hydraulisch_aggregaat">#REF!</definedName>
    <definedName name="A2.5_lasaggregaat">#REF!</definedName>
    <definedName name="A2.6_lichtmastaggregaat_lichtmast__zelf_aangedreven">#REF!</definedName>
    <definedName name="A2.7_mobiel_batterijpakket_voor_off_grid_stroomvoorziening_vanaf_50_kWh__niet_zijnde_een_verwisselbaar_batterijpakket_behorend_bij_een_bouwwerktuig">#REF!</definedName>
    <definedName name="A2.8_trilplaat___trilblok___stamper">#REF!</definedName>
    <definedName name="A2.9_mobiele__vuil__waterpomp">#REF!</definedName>
    <definedName name="_xlnm.Print_Area" localSheetId="0">Materieelinzetplan!$A$1:$K$70</definedName>
    <definedName name="B.Hulpfuncties">Data!$N$2:$N$15</definedName>
    <definedName name="B1.1_autolaadkraan">#REF!</definedName>
    <definedName name="B1.10_onderwaartse_cylinder">#REF!</definedName>
    <definedName name="B1.11_portaalarmsysteem">#REF!</definedName>
    <definedName name="B1.2_betonmixer">#REF!</definedName>
    <definedName name="B1.3_betonpomp">#REF!</definedName>
    <definedName name="B1.4_binnenlader">#REF!</definedName>
    <definedName name="B1.5_boor">#REF!</definedName>
    <definedName name="B1.6_front_end_cylinder">#REF!</definedName>
    <definedName name="B1.7_haakarm">#REF!</definedName>
    <definedName name="B1.8_kabelsysteem">#REF!</definedName>
    <definedName name="B1.9_kettingsysteem">#REF!</definedName>
    <definedName name="B3.1_grondpers">#REF!</definedName>
    <definedName name="B3.2_hei_installatie_op_een_heischip">#REF!</definedName>
    <definedName name="B3.3_kraan">#REF!</definedName>
    <definedName name="C.Bouwvoertuigen">Data!$S$2:$S$8</definedName>
    <definedName name="C1._betonmixer__carrosseriecode_15">#REF!</definedName>
    <definedName name="C2._betonpompvoertuig__carrosseriecode_16">#REF!</definedName>
    <definedName name="C3._boorwagen__carrosseriecode_28">#REF!</definedName>
    <definedName name="C4._hoogwerker__carrosseriecode_27">#REF!</definedName>
    <definedName name="C5._kieptruck__carrosseriecode_10">#REF!</definedName>
    <definedName name="C6._kraanwagen__carrosseriecode_26_of_aanduiding_SF">#REF!</definedName>
    <definedName name="C7._voertuig_met_haakarm__carrosseriecode_9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4" i="1" l="1"/>
  <c r="J24" i="1" s="1"/>
  <c r="H28" i="1"/>
  <c r="J28" i="1" s="1"/>
  <c r="H20" i="1"/>
  <c r="J20" i="1" s="1"/>
  <c r="H21" i="1"/>
  <c r="J21" i="1" s="1"/>
  <c r="H22" i="1"/>
  <c r="J22" i="1" s="1"/>
  <c r="H23" i="1"/>
  <c r="J23" i="1" s="1"/>
  <c r="H25" i="1"/>
  <c r="J25" i="1" s="1"/>
  <c r="H26" i="1"/>
  <c r="J26" i="1" s="1"/>
  <c r="H27" i="1"/>
  <c r="J27" i="1" s="1"/>
  <c r="H29" i="1"/>
  <c r="J29" i="1" s="1"/>
  <c r="H30" i="1"/>
  <c r="J30" i="1" s="1"/>
  <c r="H31" i="1"/>
  <c r="J31" i="1" s="1"/>
  <c r="H32" i="1"/>
  <c r="J32" i="1" s="1"/>
  <c r="H33" i="1"/>
  <c r="J33" i="1" s="1"/>
  <c r="H34" i="1"/>
  <c r="J34" i="1" s="1"/>
  <c r="H35" i="1"/>
  <c r="J35" i="1" s="1"/>
  <c r="H36" i="1"/>
  <c r="J36" i="1" s="1"/>
  <c r="H37" i="1"/>
  <c r="J37" i="1" s="1"/>
  <c r="H38" i="1"/>
  <c r="J38" i="1" s="1"/>
  <c r="H39" i="1"/>
  <c r="J39" i="1" s="1"/>
  <c r="H40" i="1"/>
  <c r="J40" i="1" s="1"/>
  <c r="H41" i="1"/>
  <c r="J41" i="1" s="1"/>
  <c r="H42" i="1"/>
  <c r="J42" i="1" s="1"/>
  <c r="H43" i="1"/>
  <c r="J43" i="1" s="1"/>
  <c r="H44" i="1"/>
  <c r="J44" i="1" s="1"/>
  <c r="H45" i="1"/>
  <c r="J45" i="1" s="1"/>
  <c r="H46" i="1"/>
  <c r="J46" i="1" s="1"/>
  <c r="H47" i="1"/>
  <c r="J47" i="1" s="1"/>
  <c r="H48" i="1"/>
  <c r="J48" i="1" s="1"/>
  <c r="H49" i="1"/>
  <c r="J49" i="1" s="1"/>
  <c r="H50" i="1"/>
  <c r="J50" i="1" s="1"/>
  <c r="H51" i="1"/>
  <c r="J51" i="1" s="1"/>
  <c r="H52" i="1"/>
  <c r="J52" i="1" s="1"/>
  <c r="H53" i="1"/>
  <c r="J53" i="1" s="1"/>
  <c r="H54" i="1"/>
  <c r="J54" i="1" s="1"/>
  <c r="H55" i="1"/>
  <c r="J55" i="1" s="1"/>
  <c r="H56" i="1"/>
  <c r="J56" i="1" s="1"/>
  <c r="H57" i="1"/>
  <c r="J57" i="1" s="1"/>
  <c r="H58" i="1"/>
  <c r="J58" i="1" s="1"/>
  <c r="H59" i="1"/>
  <c r="J59" i="1" s="1"/>
  <c r="H60" i="1"/>
  <c r="J60" i="1" s="1"/>
  <c r="H61" i="1"/>
  <c r="J61" i="1" s="1"/>
  <c r="H62" i="1"/>
  <c r="J62" i="1" s="1"/>
  <c r="H63" i="1"/>
  <c r="J63" i="1" s="1"/>
  <c r="H64" i="1"/>
  <c r="J64" i="1" s="1"/>
  <c r="H65" i="1"/>
  <c r="J65" i="1" s="1"/>
  <c r="H66" i="1"/>
  <c r="J66" i="1" s="1"/>
  <c r="H67" i="1"/>
  <c r="J67" i="1" s="1"/>
  <c r="H68" i="1"/>
  <c r="J68" i="1" s="1"/>
  <c r="H69" i="1"/>
  <c r="J69" i="1" s="1"/>
  <c r="J70" i="1" l="1" a="1"/>
  <c r="J70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<sst xmlns="http://schemas.openxmlformats.org/spreadsheetml/2006/main" count="235" uniqueCount="166">
  <si>
    <t>Model materieelinzetplan SPUK SEB</t>
  </si>
  <si>
    <t xml:space="preserve">Het materieelinzetplan is een opgave van de voor de bouwwerkzaamheid in te zetten emissieloze bouwmachines (en varend materieel). 
</t>
  </si>
  <si>
    <t xml:space="preserve">Hier wordt onderscheid gemaakt in de volgende vermogensklasses en het aantal inzetdagen. Dit is een vereiste om meerkosten vergoed te krijgen voor de SPUK SEB rijksbijdrage. </t>
  </si>
  <si>
    <t xml:space="preserve">Disclaimer: Er kunnen geen rechten worden ontleend aan dit format. Dit format kunt u gebruiken om informatie uit te vragen bij uw aannemer en biedt enkel hulp bij de voorbereiding van het indienen van de aanvraag. </t>
  </si>
  <si>
    <t>Een aanvraag moet altijd ingediend worden via het aanvraagportaal van RVO:</t>
  </si>
  <si>
    <t>Regeling stimulering Schoon en Emissieloos Bouwen voor medeoverheden (SPUK SEB) (rvo.nl)</t>
  </si>
  <si>
    <t>*Bedragen die worden genoemd in deze versie zijn gebaseerd op tarieven die zijn vastgesteld voor het jaar 2024 en kunnen tevens afwijken.</t>
  </si>
  <si>
    <t>Instructies:</t>
  </si>
  <si>
    <t>1. Het materieel inzetplan is uitsluitend voor emissieloze bouwmachines en varend materieel.</t>
  </si>
  <si>
    <t xml:space="preserve">2. Uitsluitend bouwmachines (bouwwerktuigen, bouwvoertuigen en hulpfuncties) die op de machinelijst SPUK SEB (bijlage 1) staan en/of emissieloze vaartuigen die u inzet op bouwwerkzaamheden (vaartuigen hoeven niet op de machinelijst te staan). </t>
  </si>
  <si>
    <t>3. Uitsluitend materieel met een continu elektrisch vermogen van 8 kilowatt of hoger (vergelijkbaar met SSEB eis).</t>
  </si>
  <si>
    <t>4. Voor alle bouwmachines die aan bovenstaande voldoen dienen de blauwe vakjes ingevuld te worden.</t>
  </si>
  <si>
    <t xml:space="preserve">5. Een daginzet is bij minimaal 2 uur inzet van machine/vaartuig. De inzetdagen die u in uw aanvraag opgeeft mogen alleen liggen na indiening van de aanvraag. </t>
  </si>
  <si>
    <r>
      <t>6. Indien uw bouwmachine valt onder een van de volgende machine codes dient er te worden gelet op de te kiezen vermogensklasse: A1.19 (</t>
    </r>
    <r>
      <rPr>
        <sz val="12"/>
        <rFont val="Calibri"/>
        <family val="2"/>
      </rPr>
      <t>≥</t>
    </r>
    <r>
      <rPr>
        <sz val="12"/>
        <rFont val="Calibri"/>
        <family val="2"/>
        <scheme val="minor"/>
      </rPr>
      <t xml:space="preserve"> middelgroot), A1.38 (≥ klein), A1.39 (≥ middelgroot), A2.1 (groot), A2.7 (≥ klein).</t>
    </r>
  </si>
  <si>
    <t xml:space="preserve">Materieelinzetplan SPUK SEB </t>
  </si>
  <si>
    <t>Nummer</t>
  </si>
  <si>
    <t>Categorie bouwmachine/vaartuig</t>
  </si>
  <si>
    <t>Code en naam van machine</t>
  </si>
  <si>
    <t>Naam van vaartuig</t>
  </si>
  <si>
    <t>Energiedrager</t>
  </si>
  <si>
    <t>*Energiedrager indien anders</t>
  </si>
  <si>
    <t>Vermogensklasse</t>
  </si>
  <si>
    <t>Bedrag per inzetdag excl. btw*</t>
  </si>
  <si>
    <t xml:space="preserve">Aantal inzetdagen           (1 dag = min. 2 uur) </t>
  </si>
  <si>
    <t>Totaal rijksbijdrage     excl. btw</t>
  </si>
  <si>
    <t>SSEB subsidie ontvangen op machine door aannemer</t>
  </si>
  <si>
    <t>A1.3 asfaltvoorlader;</t>
  </si>
  <si>
    <t>ui</t>
  </si>
  <si>
    <t xml:space="preserve">Machinelijst SPUK SEB (bijlage 1) </t>
  </si>
  <si>
    <t>(klik hier voor een pdf)</t>
  </si>
  <si>
    <t>A. Bouwwerktuigen</t>
  </si>
  <si>
    <t>B. Hulpfuncties</t>
  </si>
  <si>
    <t>C. Bouwvoertuigen</t>
  </si>
  <si>
    <t xml:space="preserve">Mobiele </t>
  </si>
  <si>
    <t>A1.1 asfalt- / betonzagen (rijdend);</t>
  </si>
  <si>
    <t xml:space="preserve">B1. elektrische </t>
  </si>
  <si>
    <t>B1.1 autolaadkraan</t>
  </si>
  <si>
    <t>C1. betonmixer (carrosseriecode 15)</t>
  </si>
  <si>
    <t>machines</t>
  </si>
  <si>
    <t>A1.2 asfaltspreidmachine / asfaltwerkmachine;</t>
  </si>
  <si>
    <t xml:space="preserve">aandrijfmotor met </t>
  </si>
  <si>
    <t>B1.2 betonmixer</t>
  </si>
  <si>
    <t>C2. betonpompvoertuig (carrosseriecode 16)</t>
  </si>
  <si>
    <t>een brandstofcel of een niet-</t>
  </si>
  <si>
    <t>B1.3 betonpomp</t>
  </si>
  <si>
    <t>C3. boorwagen (carrosseriecode 28)</t>
  </si>
  <si>
    <t>A1.4 ballastafwerkmachine;</t>
  </si>
  <si>
    <t xml:space="preserve">loodhoudend accupakket </t>
  </si>
  <si>
    <t>B1.4 binnenlader</t>
  </si>
  <si>
    <t>C4. hoogwerker (carrosseriecode 27)</t>
  </si>
  <si>
    <t>A1.5 bestratingsmachine (zelfrijdend)</t>
  </si>
  <si>
    <t xml:space="preserve">voor aandrijving van de </t>
  </si>
  <si>
    <t>B1.5 boor</t>
  </si>
  <si>
    <t>C5. kieptruck (carrosseriecode 10)</t>
  </si>
  <si>
    <t>A1.6 betonmachine / paver</t>
  </si>
  <si>
    <t xml:space="preserve">opbouw van een voertuig, </t>
  </si>
  <si>
    <t>B1.6 front-end cylinder</t>
  </si>
  <si>
    <t>C6. kraanwagen (carrosseriecode 26 of aanduiding SF)</t>
  </si>
  <si>
    <t>A1.7 betonpomp (stand-alone)</t>
  </si>
  <si>
    <t xml:space="preserve">oplegger of spoorvoertuig </t>
  </si>
  <si>
    <t>B1.7 haakarm</t>
  </si>
  <si>
    <t>C7. voertuig met haakarm (carrosseriecode 9)</t>
  </si>
  <si>
    <t>A1.8 bodemstabiliseerder</t>
  </si>
  <si>
    <t>(inclusief vrachtautorailvoertuig),</t>
  </si>
  <si>
    <t>B1.8 kabelsysteem</t>
  </si>
  <si>
    <t>A1.9 bulldozer</t>
  </si>
  <si>
    <t>zijnde een:</t>
  </si>
  <si>
    <t>B1.9 kettingsysteem</t>
  </si>
  <si>
    <t>A1.10 emulsiespuitwagen</t>
  </si>
  <si>
    <t>B1.10 onderwaartse cylinder</t>
  </si>
  <si>
    <t>A1.11 freesmachine voor asfalt of beton</t>
  </si>
  <si>
    <t>B1.11 portaalarmsysteem</t>
  </si>
  <si>
    <t>A1.12 sondeermachine / sondeertruck / sondeerrups</t>
  </si>
  <si>
    <t>A1.15 gietasfaltketel</t>
  </si>
  <si>
    <t>B3. elektrische</t>
  </si>
  <si>
    <t>B3.1 grondpers</t>
  </si>
  <si>
    <t>A1.16 graaflaadcombinatie</t>
  </si>
  <si>
    <t xml:space="preserve">aandrijfmotor met een </t>
  </si>
  <si>
    <t>B3.2 hei-installatie op een heischip</t>
  </si>
  <si>
    <t>A1.17 grader / wegschaaf</t>
  </si>
  <si>
    <t xml:space="preserve">brandstofcel of een niet </t>
  </si>
  <si>
    <t>B3.3 kraan</t>
  </si>
  <si>
    <t xml:space="preserve">A1.18 funderingsmachine (gemotoriseerd materieel): </t>
  </si>
  <si>
    <t xml:space="preserve">loodhoudend </t>
  </si>
  <si>
    <t>heimachine / (damwand) drukmachine / trilstelling / vibrostelling</t>
  </si>
  <si>
    <t xml:space="preserve">accupakket voor </t>
  </si>
  <si>
    <t>A1.19 hoogwerker (zelfrijdend of getrokken) vanaf 56 kW</t>
  </si>
  <si>
    <t xml:space="preserve">aandrijving van hulpfunctie </t>
  </si>
  <si>
    <t>A1.20 kabeltreklier</t>
  </si>
  <si>
    <t xml:space="preserve">op een vaartuig, niet de </t>
  </si>
  <si>
    <t xml:space="preserve">A1.21 mobiele boorinstallatie/grondboormachine/ </t>
  </si>
  <si>
    <t>voortstuwing, zijnde een:</t>
  </si>
  <si>
    <t>mobiele (anker) boorinstallatie /grondboormachine /</t>
  </si>
  <si>
    <t>gestuurde boring machine / boorrups</t>
  </si>
  <si>
    <t>A1.22 mobiele compressor</t>
  </si>
  <si>
    <t>A1.23 mobiele graafmachine (niet zijnde 'overslagmachine')</t>
  </si>
  <si>
    <t xml:space="preserve">A1.24 mobiele kraan (telescoopkraan, torenkraan, rupshijskraan, </t>
  </si>
  <si>
    <t>ruwterreinkraan, draadkraan, minihijskraan, dragline-kraan)</t>
  </si>
  <si>
    <t>A1.25 mobiele lopende band (transportband)</t>
  </si>
  <si>
    <t>A1.26 mobiele puinbreekinstallatie</t>
  </si>
  <si>
    <t>A1.27 mobiele zeefinstallatie/grondzeef</t>
  </si>
  <si>
    <t xml:space="preserve">A1.28 mobiele overslagmachine, rupsoverslagmachine, </t>
  </si>
  <si>
    <t>overslagkraan (niet zijnde statisch en bekabeld elektrisch)</t>
  </si>
  <si>
    <t>A1.29 rupsdumper</t>
  </si>
  <si>
    <t>A1.30 rupsgraafmachine</t>
  </si>
  <si>
    <t>A1.31 ruw terrein heftruck</t>
  </si>
  <si>
    <t>A1.32 schranklader</t>
  </si>
  <si>
    <t>A1.33 shovel, laadschop, wiellader op banden of rups</t>
  </si>
  <si>
    <t>A1.34 shuttle buggy</t>
  </si>
  <si>
    <t>A1.35 sleepgraver/dragline</t>
  </si>
  <si>
    <t>A1.36 sloopkraan</t>
  </si>
  <si>
    <t>A1.37 teer-/asfaltsproeier</t>
  </si>
  <si>
    <t>A1.38 tractor met motorvermogen vanaf 19 kW</t>
  </si>
  <si>
    <t>A1.39 veegmachine met motorvermogen vanaf 56 kW</t>
  </si>
  <si>
    <t>A1.40 verreiker (star of roterend)</t>
  </si>
  <si>
    <t>A1.41 vlindermachine (uitsluitend ride-on)</t>
  </si>
  <si>
    <t>A1.42 wals (klein, knik-, rol-, banden-, grond-)</t>
  </si>
  <si>
    <t>A1.43 waterwagen bij asfalt en frees</t>
  </si>
  <si>
    <t>A1.44 (weg)markeringsmachine</t>
  </si>
  <si>
    <t>A1.45 wieldumper</t>
  </si>
  <si>
    <t>A1.46 boomverplantingsmachine</t>
  </si>
  <si>
    <t xml:space="preserve">Vervoerbare </t>
  </si>
  <si>
    <t xml:space="preserve">A2.1 aggregaat met verbrandingsmotor voor off-grid </t>
  </si>
  <si>
    <t xml:space="preserve">industriële </t>
  </si>
  <si>
    <t>stroomvoorziening vanaf 560 kW</t>
  </si>
  <si>
    <t>uitrustingen</t>
  </si>
  <si>
    <t xml:space="preserve">A2.2 aggregaat op wind- of zonne-energie voor off-grid </t>
  </si>
  <si>
    <t>stroomvoorziening (niet hybride met verbrandingsmotor)</t>
  </si>
  <si>
    <t xml:space="preserve">A2.3 aggregaat voor off-grid stroomvoorziening aangedreven door </t>
  </si>
  <si>
    <t>waterstof of waterstofdragers</t>
  </si>
  <si>
    <t>A2.4 hydraulisch aggregaat</t>
  </si>
  <si>
    <t>A2.5 lasaggregaat</t>
  </si>
  <si>
    <t>A2.6 lichtmastaggregaat/lichtmast (zelf aangedreven)</t>
  </si>
  <si>
    <t>A2.7 mobiel batterijpakket voor off-grid stroomvoorziening vanaf</t>
  </si>
  <si>
    <t xml:space="preserve"> 50 kWh, niet zijnde een verwisselbaar batterijpakket behorend </t>
  </si>
  <si>
    <t>bij een bouwwerktuig</t>
  </si>
  <si>
    <t>A2.8 trilplaat / trilblok / stamper</t>
  </si>
  <si>
    <t>A2.9 mobiele (vuil)-waterpomp</t>
  </si>
  <si>
    <t xml:space="preserve">A2.10 pompen voor baggeren (DOP-pomp, jetpomp, </t>
  </si>
  <si>
    <t>booster-baggerstation)</t>
  </si>
  <si>
    <t>A2.12 vliegwiel als vermogensvoorziening</t>
  </si>
  <si>
    <t>A.Bouwwerktuigen</t>
  </si>
  <si>
    <t>B.Hulpfuncties</t>
  </si>
  <si>
    <t>C.Bouwvoertuigen</t>
  </si>
  <si>
    <t>D.Vaartuig</t>
  </si>
  <si>
    <t>A1.18 funderingsmachine (gemotoriseerd materieel): heimachine / (damwand) drukmachine / trilstelling / vibrostelling</t>
  </si>
  <si>
    <t>A1.21 mobiele boorinstallatie/grondboormachine/ mobiele (anker) boorinstallatie /grondboormachine / gestuurde boring machine / boorrups</t>
  </si>
  <si>
    <t>A1.24 mobiele kraan (telescoopkraan, torenkraan, rupshijskraan, ruwterreinkraan, draadkraan, minihijskraan, dragline-kraan)</t>
  </si>
  <si>
    <t>A1.28 mobiele overslagmachine, rupsoverslagmachine, overslagkraan (niet zijnde statisch en bekabeld elektrisch)</t>
  </si>
  <si>
    <t>A2.1 aggregaat met verbrandingsmotor voor off-grid stroomvoorziening vanaf 560 kW</t>
  </si>
  <si>
    <t>A2.2 aggregaat op wind- of zonne-energie voor off-grid stroomvoorziening (niet hybride met verbrandingsmotor)</t>
  </si>
  <si>
    <t>A2.3 aggregaat voor off-grid stroomvoorziening aangedreven door waterstof of waterstofdragers</t>
  </si>
  <si>
    <t>A2.7 mobiel batterijpakket voor off-grid stroomvoorziening vanaf 50 kWh, niet zijnde een verwisselbaar batterijpakket behorend bij een bouwwerktuig</t>
  </si>
  <si>
    <t>A2.10 pompen voor baggeren (DOP-pomp, jetpomp, booster-baggerstation)</t>
  </si>
  <si>
    <t>Prijs gelinkt aan kW</t>
  </si>
  <si>
    <t>kW</t>
  </si>
  <si>
    <t>prijs per inzetdag</t>
  </si>
  <si>
    <t>8 tot 19 kW (mini)</t>
  </si>
  <si>
    <t>19 tot 56kW (klein)</t>
  </si>
  <si>
    <t>56 en 130kW (middelgroot)</t>
  </si>
  <si>
    <t>meer dan 130kW (groot)</t>
  </si>
  <si>
    <t>Batterijelektrisch</t>
  </si>
  <si>
    <t>Waterstof</t>
  </si>
  <si>
    <t>Waterstofhoudende energiedrager</t>
  </si>
  <si>
    <t>Stekker</t>
  </si>
  <si>
    <t>Anders*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</si>
</sst>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[$€-413]\ * #,##0.00_ ;_ [$€-413]\ * \-#,##0.00_ ;_ [$€-413]\ * &quot;-&quot;??_ ;_ @_ "/>
  </numFmts>
  <fonts count="2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rgb="FFFFFFFF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sz val="12"/>
      <color rgb="FF808080"/>
      <name val="Calibri"/>
      <family val="2"/>
      <scheme val="minor"/>
    </font>
    <font>
      <sz val="12"/>
      <color rgb="FFA6A6A6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name val="Calibri"/>
      <family val="2"/>
      <scheme val="minor"/>
    </font>
    <font>
      <i/>
      <sz val="12"/>
      <color rgb="FF000000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2"/>
      <name val="Calibri"/>
      <family val="2"/>
    </font>
    <font>
      <b/>
      <u/>
      <sz val="11"/>
      <color theme="0"/>
      <name val="Calibri"/>
      <family val="2"/>
      <scheme val="minor"/>
    </font>
    <font>
      <b/>
      <sz val="26"/>
      <color rgb="FF007BC7"/>
      <name val="Calibri"/>
      <family val="2"/>
      <scheme val="minor"/>
    </font>
    <font>
      <b/>
      <sz val="14"/>
      <color rgb="FF007BC7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color rgb="FF00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D9E1F2"/>
        <bgColor rgb="FF000000"/>
      </patternFill>
    </fill>
    <fill>
      <patternFill patternType="solid">
        <fgColor rgb="FFD9E1F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/>
        <bgColor rgb="FF000000"/>
      </patternFill>
    </fill>
    <fill>
      <patternFill patternType="solid">
        <fgColor rgb="FF007BC7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D9EBF7"/>
        <bgColor indexed="64"/>
      </patternFill>
    </fill>
    <fill>
      <patternFill patternType="solid">
        <fgColor rgb="FF007BC7"/>
        <bgColor indexed="64"/>
      </patternFill>
    </fill>
    <fill>
      <patternFill patternType="solid">
        <fgColor rgb="FFEEF7FC"/>
        <bgColor rgb="FF000000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9" fillId="0" borderId="0" applyNumberFormat="0" applyFill="0" applyBorder="0" applyAlignment="0" applyProtection="0"/>
    <xf numFmtId="44" fontId="14" fillId="0" borderId="0" applyFont="0" applyFill="0" applyBorder="0" applyAlignment="0" applyProtection="0"/>
  </cellStyleXfs>
  <cellXfs count="147">
    <xf numFmtId="0" fontId="0" fillId="0" borderId="0" xfId="0"/>
    <xf numFmtId="0" fontId="0" fillId="0" borderId="0" xfId="0" applyProtection="1"/>
    <xf numFmtId="0" fontId="13" fillId="0" borderId="0" xfId="0" applyFont="1" applyProtection="1"/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0" fontId="2" fillId="3" borderId="13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protection locked="0"/>
    </xf>
    <xf numFmtId="0" fontId="2" fillId="3" borderId="6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top"/>
      <protection locked="0"/>
    </xf>
    <xf numFmtId="0" fontId="0" fillId="0" borderId="0" xfId="0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Fill="1" applyAlignment="1" applyProtection="1">
      <alignment wrapText="1"/>
      <protection locked="0"/>
    </xf>
    <xf numFmtId="0" fontId="0" fillId="0" borderId="0" xfId="0" applyAlignment="1" applyProtection="1">
      <alignment vertical="top" wrapText="1"/>
      <protection locked="0"/>
    </xf>
    <xf numFmtId="0" fontId="2" fillId="0" borderId="0" xfId="0" applyFont="1" applyProtection="1"/>
    <xf numFmtId="0" fontId="2" fillId="3" borderId="9" xfId="0" applyFont="1" applyFill="1" applyBorder="1" applyAlignment="1" applyProtection="1">
      <alignment horizontal="center" vertical="center"/>
    </xf>
    <xf numFmtId="0" fontId="2" fillId="3" borderId="10" xfId="0" applyFont="1" applyFill="1" applyBorder="1" applyAlignment="1" applyProtection="1">
      <alignment horizontal="center" vertical="center"/>
    </xf>
    <xf numFmtId="0" fontId="0" fillId="0" borderId="0" xfId="0" applyBorder="1" applyProtection="1">
      <protection locked="0"/>
    </xf>
    <xf numFmtId="0" fontId="5" fillId="2" borderId="12" xfId="0" applyFont="1" applyFill="1" applyBorder="1" applyAlignment="1" applyProtection="1">
      <alignment horizontal="center" vertical="center" wrapText="1"/>
      <protection locked="0"/>
    </xf>
    <xf numFmtId="0" fontId="5" fillId="2" borderId="5" xfId="0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6" xfId="0" applyFont="1" applyFill="1" applyBorder="1" applyAlignment="1" applyProtection="1">
      <alignment horizontal="center" vertical="center"/>
      <protection locked="0"/>
    </xf>
    <xf numFmtId="0" fontId="7" fillId="2" borderId="6" xfId="0" applyFont="1" applyFill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 applyProtection="1">
      <alignment horizontal="center" vertical="center"/>
      <protection locked="0"/>
    </xf>
    <xf numFmtId="0" fontId="8" fillId="2" borderId="6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44" fontId="5" fillId="2" borderId="11" xfId="2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  <protection locked="0"/>
    </xf>
    <xf numFmtId="0" fontId="5" fillId="2" borderId="8" xfId="0" applyFont="1" applyFill="1" applyBorder="1" applyAlignment="1" applyProtection="1">
      <alignment horizontal="center" vertical="center" wrapText="1"/>
      <protection locked="0"/>
    </xf>
    <xf numFmtId="0" fontId="5" fillId="2" borderId="6" xfId="0" applyFont="1" applyFill="1" applyBorder="1" applyAlignment="1" applyProtection="1">
      <alignment horizontal="center" vertical="center" wrapText="1"/>
      <protection locked="0"/>
    </xf>
    <xf numFmtId="0" fontId="7" fillId="2" borderId="8" xfId="0" applyFont="1" applyFill="1" applyBorder="1" applyAlignment="1" applyProtection="1">
      <alignment horizontal="center" vertical="center" wrapText="1"/>
      <protection locked="0"/>
    </xf>
    <xf numFmtId="0" fontId="7" fillId="2" borderId="6" xfId="0" applyFont="1" applyFill="1" applyBorder="1" applyAlignment="1" applyProtection="1">
      <alignment horizontal="center" vertical="center" wrapText="1"/>
      <protection locked="0"/>
    </xf>
    <xf numFmtId="0" fontId="8" fillId="2" borderId="6" xfId="0" applyFont="1" applyFill="1" applyBorder="1" applyAlignment="1" applyProtection="1">
      <alignment horizontal="center" vertical="center" wrapText="1"/>
      <protection locked="0"/>
    </xf>
    <xf numFmtId="44" fontId="5" fillId="2" borderId="19" xfId="2" applyFont="1" applyFill="1" applyBorder="1" applyAlignment="1" applyProtection="1">
      <alignment horizontal="center" vertical="center" wrapText="1"/>
      <protection locked="0"/>
    </xf>
    <xf numFmtId="44" fontId="5" fillId="2" borderId="20" xfId="2" applyFont="1" applyFill="1" applyBorder="1" applyAlignment="1" applyProtection="1">
      <alignment horizontal="center" vertical="center" wrapText="1"/>
      <protection locked="0"/>
    </xf>
    <xf numFmtId="44" fontId="5" fillId="2" borderId="21" xfId="2" applyFont="1" applyFill="1" applyBorder="1" applyAlignment="1" applyProtection="1">
      <alignment horizontal="center" vertical="center" wrapText="1"/>
      <protection locked="0"/>
    </xf>
    <xf numFmtId="44" fontId="5" fillId="2" borderId="22" xfId="2" applyFont="1" applyFill="1" applyBorder="1" applyAlignment="1" applyProtection="1">
      <alignment horizontal="center" vertical="center" wrapText="1"/>
      <protection locked="0"/>
    </xf>
    <xf numFmtId="44" fontId="5" fillId="2" borderId="23" xfId="2" applyFont="1" applyFill="1" applyBorder="1" applyAlignment="1" applyProtection="1">
      <alignment horizontal="center" vertical="center" wrapText="1"/>
      <protection locked="0"/>
    </xf>
    <xf numFmtId="44" fontId="5" fillId="2" borderId="24" xfId="2" applyFont="1" applyFill="1" applyBorder="1" applyAlignment="1" applyProtection="1">
      <alignment horizontal="center" vertical="center" wrapText="1"/>
    </xf>
    <xf numFmtId="0" fontId="5" fillId="2" borderId="24" xfId="0" applyFont="1" applyFill="1" applyBorder="1" applyAlignment="1" applyProtection="1">
      <alignment horizontal="center" vertical="center" wrapText="1"/>
      <protection locked="0"/>
    </xf>
    <xf numFmtId="0" fontId="5" fillId="2" borderId="24" xfId="0" applyFont="1" applyFill="1" applyBorder="1" applyAlignment="1" applyProtection="1">
      <alignment horizontal="center" vertical="center"/>
      <protection locked="0"/>
    </xf>
    <xf numFmtId="0" fontId="2" fillId="3" borderId="24" xfId="0" applyFont="1" applyFill="1" applyBorder="1" applyAlignment="1" applyProtection="1">
      <alignment horizontal="center" vertical="center"/>
      <protection locked="0"/>
    </xf>
    <xf numFmtId="0" fontId="5" fillId="2" borderId="25" xfId="0" applyFont="1" applyFill="1" applyBorder="1" applyAlignment="1" applyProtection="1">
      <alignment horizontal="center" vertical="center" wrapText="1"/>
      <protection locked="0"/>
    </xf>
    <xf numFmtId="0" fontId="2" fillId="3" borderId="26" xfId="0" applyFont="1" applyFill="1" applyBorder="1" applyAlignment="1" applyProtection="1">
      <alignment horizontal="center" vertical="center"/>
    </xf>
    <xf numFmtId="164" fontId="5" fillId="2" borderId="11" xfId="2" applyNumberFormat="1" applyFont="1" applyFill="1" applyBorder="1" applyAlignment="1" applyProtection="1">
      <alignment horizontal="center" vertical="center" wrapText="1"/>
    </xf>
    <xf numFmtId="164" fontId="5" fillId="2" borderId="24" xfId="2" applyNumberFormat="1" applyFont="1" applyFill="1" applyBorder="1" applyAlignment="1" applyProtection="1">
      <alignment horizontal="center" vertical="center" wrapText="1"/>
    </xf>
    <xf numFmtId="0" fontId="2" fillId="4" borderId="0" xfId="0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 wrapText="1"/>
      <protection locked="0"/>
    </xf>
    <xf numFmtId="0" fontId="5" fillId="5" borderId="0" xfId="0" applyFont="1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2" fillId="4" borderId="0" xfId="0" applyFont="1" applyFill="1" applyBorder="1" applyAlignment="1" applyProtection="1">
      <alignment horizontal="center" vertical="center"/>
      <protection locked="0"/>
    </xf>
    <xf numFmtId="0" fontId="0" fillId="4" borderId="0" xfId="0" applyFont="1" applyFill="1" applyBorder="1" applyAlignment="1" applyProtection="1">
      <alignment horizontal="center" vertical="center" wrapText="1"/>
      <protection locked="0"/>
    </xf>
    <xf numFmtId="0" fontId="5" fillId="5" borderId="0" xfId="0" applyFont="1" applyFill="1" applyBorder="1" applyAlignment="1" applyProtection="1">
      <alignment horizontal="center" vertical="center"/>
      <protection locked="0"/>
    </xf>
    <xf numFmtId="44" fontId="5" fillId="5" borderId="0" xfId="2" applyFont="1" applyFill="1" applyBorder="1" applyAlignment="1" applyProtection="1">
      <alignment horizontal="center" vertical="center" wrapText="1"/>
    </xf>
    <xf numFmtId="44" fontId="5" fillId="5" borderId="0" xfId="2" applyFont="1" applyFill="1" applyBorder="1" applyAlignment="1" applyProtection="1">
      <alignment horizontal="center" vertical="center" wrapText="1"/>
      <protection locked="0"/>
    </xf>
    <xf numFmtId="44" fontId="5" fillId="2" borderId="1" xfId="2" applyNumberFormat="1" applyFont="1" applyFill="1" applyBorder="1" applyAlignment="1" applyProtection="1">
      <alignment horizontal="center" vertical="center" wrapText="1"/>
    </xf>
    <xf numFmtId="0" fontId="5" fillId="5" borderId="13" xfId="0" applyFont="1" applyFill="1" applyBorder="1" applyAlignment="1" applyProtection="1">
      <alignment horizontal="left" vertical="top" wrapText="1"/>
      <protection locked="0"/>
    </xf>
    <xf numFmtId="0" fontId="5" fillId="5" borderId="6" xfId="0" applyFont="1" applyFill="1" applyBorder="1" applyAlignment="1" applyProtection="1">
      <alignment horizontal="left" vertical="top" wrapText="1"/>
      <protection locked="0"/>
    </xf>
    <xf numFmtId="0" fontId="5" fillId="5" borderId="11" xfId="0" applyFont="1" applyFill="1" applyBorder="1" applyAlignment="1" applyProtection="1">
      <alignment horizontal="left" vertical="top" wrapText="1"/>
      <protection locked="0"/>
    </xf>
    <xf numFmtId="0" fontId="5" fillId="5" borderId="24" xfId="0" applyFont="1" applyFill="1" applyBorder="1" applyAlignment="1" applyProtection="1">
      <alignment horizontal="left" vertical="top" wrapText="1"/>
      <protection locked="0"/>
    </xf>
    <xf numFmtId="0" fontId="0" fillId="4" borderId="13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24" xfId="0" applyFill="1" applyBorder="1" applyAlignment="1" applyProtection="1">
      <alignment horizontal="left" vertical="top" wrapText="1"/>
      <protection locked="0"/>
    </xf>
    <xf numFmtId="0" fontId="0" fillId="4" borderId="11" xfId="0" applyFont="1" applyFill="1" applyBorder="1" applyAlignment="1" applyProtection="1">
      <alignment horizontal="center" vertical="center" wrapText="1"/>
      <protection locked="0"/>
    </xf>
    <xf numFmtId="0" fontId="0" fillId="4" borderId="24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/>
    </xf>
    <xf numFmtId="0" fontId="1" fillId="0" borderId="32" xfId="0" applyFont="1" applyBorder="1" applyAlignment="1">
      <alignment vertical="top" wrapText="1"/>
    </xf>
    <xf numFmtId="0" fontId="1" fillId="0" borderId="33" xfId="0" applyFont="1" applyBorder="1" applyAlignment="1">
      <alignment vertical="top" wrapText="1"/>
    </xf>
    <xf numFmtId="0" fontId="0" fillId="0" borderId="0" xfId="0" applyAlignment="1">
      <alignment horizontal="left" indent="1"/>
    </xf>
    <xf numFmtId="0" fontId="0" fillId="0" borderId="28" xfId="0" applyBorder="1" applyAlignment="1">
      <alignment horizontal="left" indent="1"/>
    </xf>
    <xf numFmtId="0" fontId="0" fillId="0" borderId="29" xfId="0" applyBorder="1" applyAlignment="1">
      <alignment horizontal="left" indent="1"/>
    </xf>
    <xf numFmtId="0" fontId="0" fillId="0" borderId="30" xfId="0" applyBorder="1" applyAlignment="1">
      <alignment horizontal="left" indent="1"/>
    </xf>
    <xf numFmtId="0" fontId="17" fillId="6" borderId="27" xfId="1" applyFont="1" applyFill="1" applyBorder="1" applyAlignment="1">
      <alignment horizontal="left" vertical="center" indent="1"/>
    </xf>
    <xf numFmtId="0" fontId="4" fillId="6" borderId="8" xfId="0" applyFont="1" applyFill="1" applyBorder="1" applyAlignment="1">
      <alignment horizontal="left" vertical="center" indent="1"/>
    </xf>
    <xf numFmtId="0" fontId="19" fillId="6" borderId="8" xfId="1" applyFont="1" applyFill="1" applyBorder="1" applyAlignment="1">
      <alignment horizontal="left" vertical="center" indent="1"/>
    </xf>
    <xf numFmtId="0" fontId="0" fillId="10" borderId="4" xfId="0" applyFill="1" applyBorder="1" applyAlignment="1">
      <alignment horizontal="left" indent="1"/>
    </xf>
    <xf numFmtId="0" fontId="0" fillId="0" borderId="31" xfId="0" applyBorder="1" applyAlignment="1">
      <alignment horizontal="left" indent="1"/>
    </xf>
    <xf numFmtId="0" fontId="0" fillId="7" borderId="0" xfId="0" applyFill="1" applyAlignment="1">
      <alignment horizontal="left" indent="1"/>
    </xf>
    <xf numFmtId="0" fontId="17" fillId="8" borderId="32" xfId="1" applyFont="1" applyFill="1" applyBorder="1" applyAlignment="1">
      <alignment horizontal="left" vertical="center" indent="1"/>
    </xf>
    <xf numFmtId="0" fontId="4" fillId="8" borderId="0" xfId="0" applyFont="1" applyFill="1" applyBorder="1" applyAlignment="1">
      <alignment horizontal="left" vertical="center" indent="1"/>
    </xf>
    <xf numFmtId="0" fontId="19" fillId="8" borderId="0" xfId="1" applyFont="1" applyFill="1" applyBorder="1" applyAlignment="1">
      <alignment horizontal="left" vertical="center" indent="1"/>
    </xf>
    <xf numFmtId="0" fontId="0" fillId="7" borderId="0" xfId="0" applyFill="1" applyBorder="1" applyAlignment="1">
      <alignment horizontal="left" indent="1"/>
    </xf>
    <xf numFmtId="0" fontId="0" fillId="7" borderId="31" xfId="0" applyFill="1" applyBorder="1" applyAlignment="1">
      <alignment horizontal="left" indent="1"/>
    </xf>
    <xf numFmtId="0" fontId="1" fillId="7" borderId="32" xfId="0" applyFont="1" applyFill="1" applyBorder="1" applyAlignment="1">
      <alignment horizontal="left" indent="1"/>
    </xf>
    <xf numFmtId="0" fontId="1" fillId="7" borderId="0" xfId="0" applyFont="1" applyFill="1" applyBorder="1" applyAlignment="1">
      <alignment horizontal="left" indent="1"/>
    </xf>
    <xf numFmtId="0" fontId="0" fillId="0" borderId="32" xfId="0" applyBorder="1" applyAlignment="1">
      <alignment horizontal="left" indent="1"/>
    </xf>
    <xf numFmtId="0" fontId="1" fillId="0" borderId="28" xfId="0" applyFont="1" applyBorder="1" applyAlignment="1">
      <alignment horizontal="left" vertical="top" indent="1"/>
    </xf>
    <xf numFmtId="0" fontId="0" fillId="0" borderId="0" xfId="0" applyBorder="1" applyAlignment="1">
      <alignment horizontal="left" indent="1"/>
    </xf>
    <xf numFmtId="0" fontId="1" fillId="0" borderId="32" xfId="0" applyFont="1" applyBorder="1" applyAlignment="1">
      <alignment horizontal="left" vertical="top" indent="1"/>
    </xf>
    <xf numFmtId="0" fontId="0" fillId="0" borderId="0" xfId="0" applyBorder="1" applyAlignment="1">
      <alignment horizontal="left" vertical="top" indent="1"/>
    </xf>
    <xf numFmtId="0" fontId="0" fillId="0" borderId="31" xfId="0" applyBorder="1" applyAlignment="1">
      <alignment horizontal="left" vertical="top" indent="1"/>
    </xf>
    <xf numFmtId="0" fontId="0" fillId="0" borderId="0" xfId="0" applyBorder="1" applyAlignment="1">
      <alignment horizontal="left" vertical="center" indent="1"/>
    </xf>
    <xf numFmtId="0" fontId="0" fillId="0" borderId="31" xfId="0" applyBorder="1" applyAlignment="1">
      <alignment horizontal="left" vertical="center" indent="1"/>
    </xf>
    <xf numFmtId="0" fontId="0" fillId="0" borderId="33" xfId="0" applyBorder="1" applyAlignment="1">
      <alignment horizontal="left" indent="1"/>
    </xf>
    <xf numFmtId="0" fontId="0" fillId="0" borderId="34" xfId="0" applyBorder="1" applyAlignment="1">
      <alignment horizontal="left" indent="1"/>
    </xf>
    <xf numFmtId="0" fontId="0" fillId="0" borderId="3" xfId="0" applyBorder="1" applyAlignment="1">
      <alignment horizontal="left" indent="1"/>
    </xf>
    <xf numFmtId="0" fontId="1" fillId="0" borderId="0" xfId="0" applyFont="1" applyBorder="1" applyAlignment="1">
      <alignment horizontal="left" wrapText="1" indent="1"/>
    </xf>
    <xf numFmtId="0" fontId="1" fillId="0" borderId="28" xfId="0" applyFont="1" applyBorder="1" applyAlignment="1">
      <alignment horizontal="left" indent="1"/>
    </xf>
    <xf numFmtId="0" fontId="1" fillId="0" borderId="32" xfId="0" applyFont="1" applyBorder="1" applyAlignment="1">
      <alignment horizontal="left" wrapText="1" indent="1"/>
    </xf>
    <xf numFmtId="0" fontId="1" fillId="0" borderId="32" xfId="0" applyFont="1" applyBorder="1" applyAlignment="1">
      <alignment horizontal="left" indent="1"/>
    </xf>
    <xf numFmtId="0" fontId="0" fillId="0" borderId="0" xfId="0" applyBorder="1" applyAlignment="1">
      <alignment horizontal="left" wrapText="1" indent="1"/>
    </xf>
    <xf numFmtId="0" fontId="0" fillId="0" borderId="31" xfId="0" applyBorder="1" applyAlignment="1">
      <alignment horizontal="left" wrapText="1" indent="1"/>
    </xf>
    <xf numFmtId="0" fontId="0" fillId="0" borderId="31" xfId="0" applyFill="1" applyBorder="1" applyAlignment="1">
      <alignment horizontal="left" wrapText="1" indent="1"/>
    </xf>
    <xf numFmtId="0" fontId="0" fillId="0" borderId="0" xfId="0" applyFill="1" applyBorder="1" applyAlignment="1">
      <alignment horizontal="left" wrapText="1" indent="1"/>
    </xf>
    <xf numFmtId="0" fontId="0" fillId="0" borderId="0" xfId="0" applyBorder="1" applyAlignment="1">
      <alignment horizontal="left" vertical="top" wrapText="1" indent="1"/>
    </xf>
    <xf numFmtId="0" fontId="0" fillId="0" borderId="31" xfId="0" applyBorder="1" applyAlignment="1">
      <alignment horizontal="left" vertical="top" wrapText="1" indent="1"/>
    </xf>
    <xf numFmtId="0" fontId="1" fillId="0" borderId="29" xfId="0" applyFont="1" applyBorder="1" applyAlignment="1">
      <alignment horizontal="left" vertical="top" wrapText="1" indent="1"/>
    </xf>
    <xf numFmtId="0" fontId="1" fillId="0" borderId="0" xfId="0" applyFont="1" applyBorder="1" applyAlignment="1">
      <alignment horizontal="left" vertical="top" wrapText="1" indent="1"/>
    </xf>
    <xf numFmtId="0" fontId="1" fillId="0" borderId="33" xfId="0" applyFont="1" applyBorder="1" applyAlignment="1">
      <alignment horizontal="left" vertical="top" indent="1"/>
    </xf>
    <xf numFmtId="0" fontId="1" fillId="0" borderId="0" xfId="0" applyFont="1" applyBorder="1" applyAlignment="1">
      <alignment horizontal="left" vertical="top" indent="1"/>
    </xf>
    <xf numFmtId="0" fontId="0" fillId="0" borderId="29" xfId="0" applyBorder="1" applyAlignment="1">
      <alignment horizontal="left" vertical="top" indent="1"/>
    </xf>
    <xf numFmtId="0" fontId="0" fillId="0" borderId="30" xfId="0" applyBorder="1" applyAlignment="1">
      <alignment horizontal="left" vertical="top" indent="1"/>
    </xf>
    <xf numFmtId="0" fontId="1" fillId="0" borderId="32" xfId="0" applyFont="1" applyBorder="1" applyAlignment="1">
      <alignment horizontal="left" vertical="top" wrapText="1" indent="1"/>
    </xf>
    <xf numFmtId="0" fontId="1" fillId="0" borderId="33" xfId="0" applyFont="1" applyBorder="1" applyAlignment="1">
      <alignment horizontal="left" vertical="top" wrapText="1" indent="1"/>
    </xf>
    <xf numFmtId="0" fontId="1" fillId="9" borderId="27" xfId="0" applyFont="1" applyFill="1" applyBorder="1" applyAlignment="1">
      <alignment horizontal="left" vertical="center" indent="1"/>
    </xf>
    <xf numFmtId="0" fontId="1" fillId="9" borderId="8" xfId="0" applyFont="1" applyFill="1" applyBorder="1" applyAlignment="1">
      <alignment horizontal="left" vertical="center" indent="1"/>
    </xf>
    <xf numFmtId="0" fontId="0" fillId="9" borderId="8" xfId="0" applyFill="1" applyBorder="1" applyAlignment="1">
      <alignment horizontal="left" vertical="center" indent="1"/>
    </xf>
    <xf numFmtId="0" fontId="0" fillId="9" borderId="4" xfId="0" applyFill="1" applyBorder="1" applyAlignment="1">
      <alignment horizontal="left" vertical="center" indent="1"/>
    </xf>
    <xf numFmtId="0" fontId="0" fillId="0" borderId="0" xfId="0" applyAlignment="1">
      <alignment horizontal="left" vertical="center" indent="1"/>
    </xf>
    <xf numFmtId="0" fontId="1" fillId="0" borderId="28" xfId="0" applyFont="1" applyBorder="1" applyAlignment="1">
      <alignment horizontal="left" vertical="top" wrapText="1" indent="1"/>
    </xf>
    <xf numFmtId="0" fontId="11" fillId="0" borderId="0" xfId="0" applyFont="1" applyAlignment="1" applyProtection="1">
      <alignment horizontal="left" vertical="center" indent="1"/>
    </xf>
    <xf numFmtId="0" fontId="11" fillId="0" borderId="0" xfId="0" applyFont="1" applyAlignment="1" applyProtection="1">
      <alignment horizontal="left" vertical="center" wrapText="1" indent="1"/>
    </xf>
    <xf numFmtId="0" fontId="0" fillId="0" borderId="0" xfId="0" applyAlignment="1" applyProtection="1">
      <alignment horizontal="left" vertical="center" indent="1"/>
    </xf>
    <xf numFmtId="0" fontId="2" fillId="0" borderId="0" xfId="0" applyFont="1" applyAlignment="1" applyProtection="1">
      <alignment horizontal="left" vertical="center" indent="1"/>
    </xf>
    <xf numFmtId="0" fontId="15" fillId="0" borderId="0" xfId="0" applyFont="1" applyAlignment="1" applyProtection="1">
      <alignment horizontal="left" indent="1"/>
    </xf>
    <xf numFmtId="0" fontId="3" fillId="0" borderId="0" xfId="0" applyFont="1" applyAlignment="1" applyProtection="1">
      <alignment horizontal="left" indent="1"/>
    </xf>
    <xf numFmtId="0" fontId="15" fillId="0" borderId="0" xfId="0" applyFont="1" applyAlignment="1" applyProtection="1">
      <alignment horizontal="left" vertical="center" indent="1"/>
    </xf>
    <xf numFmtId="0" fontId="5" fillId="0" borderId="0" xfId="0" applyFont="1" applyAlignment="1" applyProtection="1">
      <alignment horizontal="left" vertical="center" indent="1"/>
    </xf>
    <xf numFmtId="0" fontId="5" fillId="3" borderId="0" xfId="0" applyFont="1" applyFill="1" applyAlignment="1" applyProtection="1">
      <alignment horizontal="left" vertical="center" indent="1"/>
    </xf>
    <xf numFmtId="0" fontId="17" fillId="6" borderId="14" xfId="0" applyFont="1" applyFill="1" applyBorder="1" applyAlignment="1" applyProtection="1">
      <alignment horizontal="left" vertical="center" indent="1"/>
    </xf>
    <xf numFmtId="0" fontId="16" fillId="6" borderId="1" xfId="0" applyFont="1" applyFill="1" applyBorder="1" applyAlignment="1" applyProtection="1">
      <alignment horizontal="left" vertical="center" indent="1"/>
    </xf>
    <xf numFmtId="0" fontId="16" fillId="6" borderId="16" xfId="0" applyFont="1" applyFill="1" applyBorder="1" applyAlignment="1" applyProtection="1">
      <alignment horizontal="left" vertical="center" indent="1"/>
    </xf>
    <xf numFmtId="0" fontId="16" fillId="6" borderId="15" xfId="0" applyFont="1" applyFill="1" applyBorder="1" applyAlignment="1" applyProtection="1">
      <alignment horizontal="left" vertical="center" indent="1"/>
    </xf>
    <xf numFmtId="0" fontId="22" fillId="11" borderId="12" xfId="0" applyFont="1" applyFill="1" applyBorder="1" applyAlignment="1" applyProtection="1">
      <alignment horizontal="center" vertical="center" wrapText="1"/>
    </xf>
    <xf numFmtId="0" fontId="22" fillId="11" borderId="2" xfId="0" applyFont="1" applyFill="1" applyBorder="1" applyAlignment="1" applyProtection="1">
      <alignment horizontal="left" vertical="center" wrapText="1" indent="1"/>
    </xf>
    <xf numFmtId="0" fontId="22" fillId="11" borderId="18" xfId="0" applyFont="1" applyFill="1" applyBorder="1" applyAlignment="1" applyProtection="1">
      <alignment horizontal="left" vertical="center" wrapText="1" indent="1"/>
    </xf>
    <xf numFmtId="0" fontId="20" fillId="0" borderId="0" xfId="0" applyFont="1" applyAlignment="1" applyProtection="1">
      <alignment horizontal="left" indent="1"/>
    </xf>
    <xf numFmtId="0" fontId="10" fillId="0" borderId="0" xfId="0" applyFont="1" applyAlignment="1" applyProtection="1">
      <alignment horizontal="left" indent="1"/>
    </xf>
    <xf numFmtId="0" fontId="5" fillId="7" borderId="0" xfId="0" applyFont="1" applyFill="1" applyAlignment="1" applyProtection="1">
      <alignment horizontal="left" vertical="center" indent="1"/>
    </xf>
    <xf numFmtId="0" fontId="21" fillId="0" borderId="0" xfId="0" applyFont="1" applyAlignment="1" applyProtection="1">
      <alignment horizontal="left" indent="1"/>
    </xf>
    <xf numFmtId="0" fontId="5" fillId="0" borderId="0" xfId="0" applyFont="1" applyAlignment="1" applyProtection="1">
      <alignment vertical="center"/>
    </xf>
    <xf numFmtId="0" fontId="23" fillId="0" borderId="0" xfId="0" applyFont="1" applyAlignment="1" applyProtection="1">
      <alignment horizontal="left" vertical="center" indent="1"/>
    </xf>
    <xf numFmtId="0" fontId="9" fillId="0" borderId="0" xfId="1" applyAlignment="1">
      <alignment horizontal="left" vertical="top" indent="1"/>
    </xf>
    <xf numFmtId="0" fontId="1" fillId="0" borderId="0" xfId="0" applyFont="1" applyProtection="1"/>
    <xf numFmtId="0" fontId="1" fillId="0" borderId="0" xfId="0" applyFont="1" applyAlignment="1" applyProtection="1"/>
  </cellXfs>
  <cellStyles count="3">
    <cellStyle name="Hyperlink" xfId="1" builtinId="8"/>
    <cellStyle name="Standaard" xfId="0" builtinId="0"/>
    <cellStyle name="Valuta" xfId="2" builtinId="4"/>
  </cellStyles>
  <dxfs count="5">
    <dxf>
      <font>
        <color rgb="FFD9E1F2"/>
      </font>
    </dxf>
    <dxf>
      <font>
        <color rgb="FFD9E1F2"/>
      </font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</dxfs>
  <tableStyles count="0" defaultTableStyle="TableStyleMedium2" defaultPivotStyle="PivotStyleLight16"/>
  <colors>
    <mruColors>
      <color rgb="FF007BC7"/>
      <color rgb="FFD9E1F2"/>
      <color rgb="FFEEF7FC"/>
      <color rgb="FFD9EBF7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ur02.safelinks.protection.outlook.com/?url=https%3A%2F%2Fwww.rvo.nl%2Fsubsidies-financiering%2Fspuk-seb%23na-uw-aanvraag&amp;data=05%7C02%7Cmaud.willems%40rhdhv.com%7C30daf33d9647439516d308dc799c44cd%7C15f996bfaad1451c8d179b95d025eafc%7C0%7C0%7C638518959293528027%7CUnknown%7CTWFpbGZsb3d8eyJWIjoiMC4wLjAwMDAiLCJQIjoiV2luMzIiLCJBTiI6Ik1haWwiLCJXVCI6Mn0%3D%7C0%7C%7C%7C&amp;sdata=NWTTp9OMybJsQ%2FdAKX8Y%2BgvbkIggtyEeKFF6U1fMo5c%3D&amp;reserved=0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rvo.nl/sites/default/files/2024-03/Machinelijst-Bijlage-1-SPUK-SEB-2024.pdf" TargetMode="External"/><Relationship Id="rId1" Type="http://schemas.openxmlformats.org/officeDocument/2006/relationships/hyperlink" Target="https://www.rvo.nl/sites/default/files/2024-03/Machinelijst-Bijlage-1-SPUK-SEB-2024.pdf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928C1-9BA2-442E-B095-F4704A1377E8}">
  <sheetPr codeName="Sheet1">
    <pageSetUpPr fitToPage="1"/>
  </sheetPr>
  <dimension ref="A1:Z71"/>
  <sheetViews>
    <sheetView showGridLines="0" tabSelected="1" zoomScale="80" zoomScaleNormal="80" workbookViewId="0">
      <selection activeCell="H6" sqref="H6"/>
    </sheetView>
  </sheetViews>
  <sheetFormatPr defaultColWidth="8.7109375" defaultRowHeight="14.45"/>
  <cols>
    <col min="1" max="1" width="12.140625" style="4" customWidth="1"/>
    <col min="2" max="11" width="29.7109375" style="4" customWidth="1"/>
    <col min="12" max="12" width="9.140625" style="4" customWidth="1"/>
    <col min="13" max="13" width="10.5703125" style="4" customWidth="1"/>
    <col min="14" max="14" width="14" style="4" customWidth="1"/>
    <col min="15" max="15" width="21.42578125" style="4" customWidth="1"/>
    <col min="16" max="16" width="16.85546875" style="4" customWidth="1"/>
    <col min="17" max="17" width="19.85546875" style="4" customWidth="1"/>
    <col min="18" max="18" width="24.5703125" style="4" customWidth="1"/>
    <col min="19" max="19" width="38.42578125" style="4" customWidth="1"/>
    <col min="20" max="20" width="8.7109375" style="4"/>
    <col min="21" max="21" width="16.5703125" style="4" customWidth="1"/>
    <col min="22" max="16384" width="8.7109375" style="4"/>
  </cols>
  <sheetData>
    <row r="1" spans="1:18" s="139" customFormat="1" ht="37.5" customHeight="1">
      <c r="A1" s="138" t="s">
        <v>0</v>
      </c>
    </row>
    <row r="2" spans="1:18" s="124" customFormat="1" ht="18" customHeight="1">
      <c r="A2" s="122" t="s">
        <v>1</v>
      </c>
      <c r="B2" s="123"/>
      <c r="C2" s="123"/>
      <c r="D2" s="123"/>
      <c r="E2" s="123"/>
      <c r="L2" s="125"/>
      <c r="M2" s="125"/>
      <c r="N2" s="125"/>
      <c r="O2" s="125"/>
      <c r="P2" s="125"/>
      <c r="Q2" s="125"/>
      <c r="R2" s="125"/>
    </row>
    <row r="3" spans="1:18" s="124" customFormat="1" ht="18" customHeight="1">
      <c r="A3" s="122" t="s">
        <v>2</v>
      </c>
      <c r="B3" s="123"/>
      <c r="C3" s="123"/>
      <c r="D3" s="123"/>
      <c r="E3" s="123"/>
      <c r="L3" s="125"/>
      <c r="M3" s="125"/>
      <c r="N3" s="125"/>
      <c r="O3" s="125"/>
      <c r="P3" s="125"/>
      <c r="Q3" s="125"/>
      <c r="R3" s="125"/>
    </row>
    <row r="4" spans="1:18" s="124" customFormat="1" ht="8.25" customHeight="1">
      <c r="A4" s="122"/>
      <c r="B4" s="123"/>
      <c r="C4" s="123"/>
      <c r="D4" s="123"/>
      <c r="E4" s="123"/>
      <c r="L4" s="125"/>
      <c r="M4" s="125"/>
      <c r="N4" s="125"/>
      <c r="O4" s="125"/>
      <c r="P4" s="125"/>
      <c r="Q4" s="125"/>
      <c r="R4" s="125"/>
    </row>
    <row r="5" spans="1:18" s="124" customFormat="1" ht="18" customHeight="1">
      <c r="A5" s="143" t="s">
        <v>3</v>
      </c>
      <c r="B5" s="123"/>
      <c r="C5" s="123"/>
      <c r="D5" s="123"/>
      <c r="E5" s="123"/>
      <c r="L5" s="125"/>
      <c r="M5" s="125"/>
      <c r="N5" s="125"/>
      <c r="O5" s="125"/>
      <c r="P5" s="125"/>
      <c r="Q5" s="125"/>
      <c r="R5" s="125"/>
    </row>
    <row r="6" spans="1:18" s="124" customFormat="1" ht="18" customHeight="1">
      <c r="A6" s="143" t="s">
        <v>4</v>
      </c>
      <c r="B6" s="123"/>
      <c r="C6" s="123"/>
      <c r="D6" s="123"/>
      <c r="E6" s="123"/>
      <c r="L6" s="125"/>
      <c r="M6" s="125"/>
      <c r="N6" s="125"/>
      <c r="O6" s="125"/>
      <c r="P6" s="125"/>
      <c r="Q6" s="125"/>
      <c r="R6" s="125"/>
    </row>
    <row r="7" spans="1:18" s="144" customFormat="1" ht="18" customHeight="1">
      <c r="A7" s="144" t="s">
        <v>5</v>
      </c>
    </row>
    <row r="8" spans="1:18" s="126" customFormat="1" ht="18" customHeight="1">
      <c r="A8" s="126" t="s">
        <v>6</v>
      </c>
    </row>
    <row r="9" spans="1:18" s="123" customFormat="1" ht="20.100000000000001" customHeight="1"/>
    <row r="10" spans="1:18" s="127" customFormat="1" ht="20.100000000000001" customHeight="1">
      <c r="A10" s="141" t="s">
        <v>7</v>
      </c>
    </row>
    <row r="11" spans="1:18" s="128" customFormat="1" ht="18" customHeight="1">
      <c r="A11" s="128" t="s">
        <v>8</v>
      </c>
    </row>
    <row r="12" spans="1:18" s="142" customFormat="1" ht="18" customHeight="1">
      <c r="A12" s="129" t="s">
        <v>9</v>
      </c>
    </row>
    <row r="13" spans="1:18" s="129" customFormat="1" ht="18" customHeight="1">
      <c r="A13" s="129" t="s">
        <v>10</v>
      </c>
    </row>
    <row r="14" spans="1:18" s="140" customFormat="1" ht="18" customHeight="1">
      <c r="A14" s="130" t="s">
        <v>11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</row>
    <row r="15" spans="1:18" s="129" customFormat="1" ht="18" customHeight="1">
      <c r="A15" s="129" t="s">
        <v>12</v>
      </c>
    </row>
    <row r="16" spans="1:18" s="129" customFormat="1" ht="18" customHeight="1">
      <c r="A16" s="129" t="s">
        <v>13</v>
      </c>
    </row>
    <row r="17" spans="1:26" s="67" customFormat="1" ht="15" customHeight="1" thickBot="1"/>
    <row r="18" spans="1:26" s="1" customFormat="1" ht="56.25" customHeight="1" thickBot="1">
      <c r="A18" s="131" t="s">
        <v>14</v>
      </c>
      <c r="B18" s="132"/>
      <c r="C18" s="132"/>
      <c r="D18" s="132"/>
      <c r="E18" s="133"/>
      <c r="F18" s="132"/>
      <c r="G18" s="132"/>
      <c r="H18" s="132"/>
      <c r="I18" s="132"/>
      <c r="J18" s="132"/>
      <c r="K18" s="134"/>
    </row>
    <row r="19" spans="1:26" s="1" customFormat="1" ht="62.25" customHeight="1" thickBot="1">
      <c r="A19" s="135" t="s">
        <v>15</v>
      </c>
      <c r="B19" s="136" t="s">
        <v>16</v>
      </c>
      <c r="C19" s="136" t="s">
        <v>17</v>
      </c>
      <c r="D19" s="136" t="s">
        <v>18</v>
      </c>
      <c r="E19" s="136" t="s">
        <v>19</v>
      </c>
      <c r="F19" s="136" t="s">
        <v>20</v>
      </c>
      <c r="G19" s="136" t="s">
        <v>21</v>
      </c>
      <c r="H19" s="136" t="s">
        <v>22</v>
      </c>
      <c r="I19" s="136" t="s">
        <v>23</v>
      </c>
      <c r="J19" s="136" t="s">
        <v>24</v>
      </c>
      <c r="K19" s="137" t="s">
        <v>25</v>
      </c>
      <c r="P19" s="145"/>
      <c r="R19" s="15"/>
      <c r="S19" s="15"/>
      <c r="T19" s="15"/>
      <c r="W19" s="145"/>
      <c r="Z19" s="145"/>
    </row>
    <row r="20" spans="1:26" ht="15.6">
      <c r="A20" s="16">
        <v>1</v>
      </c>
      <c r="B20" s="19"/>
      <c r="C20" s="58" t="s">
        <v>26</v>
      </c>
      <c r="D20" s="62"/>
      <c r="E20" s="6"/>
      <c r="F20" s="65" t="s">
        <v>27</v>
      </c>
      <c r="G20" s="22"/>
      <c r="H20" s="28" t="str">
        <f>IFERROR(VLOOKUP(Materieelinzetplan!G20,Data!$A$61:$D$65,4,FALSE), " ")</f>
        <v xml:space="preserve"> </v>
      </c>
      <c r="I20" s="29"/>
      <c r="J20" s="46" t="e">
        <f t="shared" ref="J20:J51" si="0">H20*I20</f>
        <v>#VALUE!</v>
      </c>
      <c r="K20" s="35"/>
      <c r="Q20" s="5"/>
      <c r="R20" s="7"/>
      <c r="S20" s="7"/>
      <c r="T20" s="3"/>
    </row>
    <row r="21" spans="1:26" ht="15.6">
      <c r="A21" s="17">
        <v>2</v>
      </c>
      <c r="B21" s="20"/>
      <c r="C21" s="59"/>
      <c r="D21" s="63"/>
      <c r="E21" s="8"/>
      <c r="F21" s="65"/>
      <c r="G21" s="22"/>
      <c r="H21" s="28" t="str">
        <f>IFERROR(VLOOKUP(Materieelinzetplan!G21,Data!$A$61:$D$65,4,FALSE), " ")</f>
        <v xml:space="preserve"> </v>
      </c>
      <c r="I21" s="30"/>
      <c r="J21" s="46" t="e">
        <f t="shared" si="0"/>
        <v>#VALUE!</v>
      </c>
      <c r="K21" s="38"/>
      <c r="Q21" s="3"/>
      <c r="R21" s="9"/>
      <c r="S21" s="9"/>
      <c r="T21" s="3"/>
    </row>
    <row r="22" spans="1:26" ht="15.6">
      <c r="A22" s="17">
        <v>3</v>
      </c>
      <c r="B22" s="20"/>
      <c r="C22" s="59"/>
      <c r="D22" s="63"/>
      <c r="E22" s="8"/>
      <c r="F22" s="65"/>
      <c r="G22" s="22"/>
      <c r="H22" s="28" t="str">
        <f>IFERROR(VLOOKUP(Materieelinzetplan!G22,Data!$A$61:$D$65,4,FALSE), " ")</f>
        <v xml:space="preserve"> </v>
      </c>
      <c r="I22" s="31"/>
      <c r="J22" s="46" t="e">
        <f t="shared" si="0"/>
        <v>#VALUE!</v>
      </c>
      <c r="K22" s="38"/>
      <c r="Q22" s="3"/>
      <c r="R22" s="10"/>
      <c r="S22" s="10"/>
      <c r="T22" s="3"/>
    </row>
    <row r="23" spans="1:26" ht="15.6">
      <c r="A23" s="17">
        <v>4</v>
      </c>
      <c r="B23" s="20"/>
      <c r="C23" s="59"/>
      <c r="D23" s="63"/>
      <c r="E23" s="8"/>
      <c r="F23" s="65"/>
      <c r="G23" s="22"/>
      <c r="H23" s="28" t="str">
        <f>IFERROR(VLOOKUP(Materieelinzetplan!G23,Data!$A$61:$D$65,4,FALSE), " ")</f>
        <v xml:space="preserve"> </v>
      </c>
      <c r="I23" s="30"/>
      <c r="J23" s="46" t="e">
        <f t="shared" si="0"/>
        <v>#VALUE!</v>
      </c>
      <c r="K23" s="38"/>
      <c r="Q23" s="3"/>
      <c r="R23" s="7"/>
      <c r="S23" s="7"/>
      <c r="T23" s="3"/>
    </row>
    <row r="24" spans="1:26" ht="15.6">
      <c r="A24" s="17">
        <v>5</v>
      </c>
      <c r="B24" s="20"/>
      <c r="C24" s="59"/>
      <c r="D24" s="63"/>
      <c r="E24" s="8"/>
      <c r="F24" s="65"/>
      <c r="G24" s="23"/>
      <c r="H24" s="28" t="str">
        <f>IFERROR(VLOOKUP(Materieelinzetplan!G24,Data!$A$61:$D$65,4,FALSE), " ")</f>
        <v xml:space="preserve"> </v>
      </c>
      <c r="I24" s="31"/>
      <c r="J24" s="46" t="e">
        <f t="shared" si="0"/>
        <v>#VALUE!</v>
      </c>
      <c r="K24" s="38"/>
      <c r="Q24" s="3"/>
      <c r="R24" s="7"/>
      <c r="S24" s="7"/>
      <c r="T24" s="3"/>
    </row>
    <row r="25" spans="1:26" ht="15.6">
      <c r="A25" s="17">
        <v>6</v>
      </c>
      <c r="B25" s="20"/>
      <c r="C25" s="59"/>
      <c r="D25" s="63"/>
      <c r="E25" s="8"/>
      <c r="F25" s="65"/>
      <c r="G25" s="23"/>
      <c r="H25" s="28" t="str">
        <f>IFERROR(VLOOKUP(Materieelinzetplan!G25,Data!$A$61:$D$65,4,FALSE), " ")</f>
        <v xml:space="preserve"> </v>
      </c>
      <c r="I25" s="30"/>
      <c r="J25" s="46" t="e">
        <f t="shared" si="0"/>
        <v>#VALUE!</v>
      </c>
      <c r="K25" s="38"/>
      <c r="Q25" s="3"/>
      <c r="R25" s="7"/>
      <c r="S25" s="7"/>
      <c r="T25" s="3"/>
    </row>
    <row r="26" spans="1:26" ht="15.6">
      <c r="A26" s="17">
        <v>7</v>
      </c>
      <c r="B26" s="20"/>
      <c r="C26" s="59"/>
      <c r="D26" s="63"/>
      <c r="E26" s="8"/>
      <c r="F26" s="65"/>
      <c r="G26" s="23"/>
      <c r="H26" s="28" t="str">
        <f>IFERROR(VLOOKUP(Materieelinzetplan!G26,Data!$A$61:$D$65,4,FALSE), " ")</f>
        <v xml:space="preserve"> </v>
      </c>
      <c r="I26" s="31"/>
      <c r="J26" s="46" t="e">
        <f t="shared" si="0"/>
        <v>#VALUE!</v>
      </c>
      <c r="K26" s="37"/>
      <c r="Q26" s="11"/>
      <c r="T26" s="11"/>
    </row>
    <row r="27" spans="1:26" ht="15.6">
      <c r="A27" s="17">
        <v>8</v>
      </c>
      <c r="B27" s="20"/>
      <c r="C27" s="59"/>
      <c r="D27" s="63"/>
      <c r="E27" s="8"/>
      <c r="F27" s="65"/>
      <c r="G27" s="22"/>
      <c r="H27" s="28" t="str">
        <f>IFERROR(VLOOKUP(Materieelinzetplan!G27,Data!$A$61:$D$65,4,FALSE), " ")</f>
        <v xml:space="preserve"> </v>
      </c>
      <c r="I27" s="30"/>
      <c r="J27" s="46" t="e">
        <f t="shared" si="0"/>
        <v>#VALUE!</v>
      </c>
      <c r="K27" s="38"/>
      <c r="Q27" s="11"/>
      <c r="R27" s="7"/>
      <c r="S27" s="7"/>
      <c r="T27" s="11"/>
    </row>
    <row r="28" spans="1:26" ht="15.6">
      <c r="A28" s="17">
        <v>9</v>
      </c>
      <c r="B28" s="20"/>
      <c r="C28" s="59"/>
      <c r="D28" s="63"/>
      <c r="E28" s="8"/>
      <c r="F28" s="65"/>
      <c r="G28" s="22"/>
      <c r="H28" s="28" t="str">
        <f>IFERROR(VLOOKUP(Materieelinzetplan!G28,Data!$A$61:$D$65,4,FALSE), " ")</f>
        <v xml:space="preserve"> </v>
      </c>
      <c r="I28" s="31"/>
      <c r="J28" s="46" t="e">
        <f t="shared" si="0"/>
        <v>#VALUE!</v>
      </c>
      <c r="K28" s="38"/>
      <c r="Q28" s="11"/>
      <c r="R28" s="7"/>
      <c r="S28" s="7"/>
      <c r="T28" s="11"/>
    </row>
    <row r="29" spans="1:26" ht="15.6">
      <c r="A29" s="17">
        <v>10</v>
      </c>
      <c r="B29" s="20"/>
      <c r="C29" s="59"/>
      <c r="D29" s="63"/>
      <c r="E29" s="8"/>
      <c r="F29" s="65"/>
      <c r="G29" s="22"/>
      <c r="H29" s="28" t="str">
        <f>IFERROR(VLOOKUP(Materieelinzetplan!G29,Data!$A$61:$D$65,4,FALSE), " ")</f>
        <v xml:space="preserve"> </v>
      </c>
      <c r="I29" s="30"/>
      <c r="J29" s="46" t="e">
        <f t="shared" si="0"/>
        <v>#VALUE!</v>
      </c>
      <c r="K29" s="38"/>
      <c r="Q29" s="11"/>
      <c r="R29" s="7"/>
      <c r="S29" s="7"/>
      <c r="T29" s="11"/>
    </row>
    <row r="30" spans="1:26" ht="15.6">
      <c r="A30" s="17">
        <v>11</v>
      </c>
      <c r="B30" s="20"/>
      <c r="C30" s="59"/>
      <c r="D30" s="63"/>
      <c r="E30" s="8"/>
      <c r="F30" s="65"/>
      <c r="G30" s="23"/>
      <c r="H30" s="28" t="str">
        <f>IFERROR(VLOOKUP(Materieelinzetplan!G30,Data!$A$61:$D$65,4,FALSE), " ")</f>
        <v xml:space="preserve"> </v>
      </c>
      <c r="I30" s="31"/>
      <c r="J30" s="46" t="e">
        <f t="shared" si="0"/>
        <v>#VALUE!</v>
      </c>
      <c r="K30" s="38"/>
      <c r="Q30" s="11"/>
      <c r="R30" s="7"/>
      <c r="S30" s="7"/>
      <c r="T30" s="11"/>
    </row>
    <row r="31" spans="1:26" ht="15.6">
      <c r="A31" s="17">
        <v>12</v>
      </c>
      <c r="B31" s="20"/>
      <c r="C31" s="59"/>
      <c r="D31" s="63"/>
      <c r="E31" s="8"/>
      <c r="F31" s="65"/>
      <c r="G31" s="23"/>
      <c r="H31" s="28" t="str">
        <f>IFERROR(VLOOKUP(Materieelinzetplan!G31,Data!$A$61:$D$65,4,FALSE), " ")</f>
        <v xml:space="preserve"> </v>
      </c>
      <c r="I31" s="30"/>
      <c r="J31" s="46" t="e">
        <f t="shared" si="0"/>
        <v>#VALUE!</v>
      </c>
      <c r="K31" s="38"/>
      <c r="Q31" s="11"/>
      <c r="R31" s="7"/>
      <c r="S31" s="7"/>
      <c r="T31" s="11"/>
    </row>
    <row r="32" spans="1:26" ht="15.6">
      <c r="A32" s="17">
        <v>13</v>
      </c>
      <c r="B32" s="20"/>
      <c r="C32" s="59"/>
      <c r="D32" s="63"/>
      <c r="E32" s="8"/>
      <c r="F32" s="65"/>
      <c r="G32" s="23"/>
      <c r="H32" s="28" t="str">
        <f>IFERROR(VLOOKUP(Materieelinzetplan!G32,Data!$A$61:$D$65,4,FALSE), " ")</f>
        <v xml:space="preserve"> </v>
      </c>
      <c r="I32" s="31"/>
      <c r="J32" s="46" t="e">
        <f t="shared" si="0"/>
        <v>#VALUE!</v>
      </c>
      <c r="K32" s="38"/>
      <c r="Q32" s="11"/>
      <c r="R32" s="7"/>
      <c r="S32" s="7"/>
      <c r="T32" s="11"/>
    </row>
    <row r="33" spans="1:25" ht="15.6">
      <c r="A33" s="17">
        <v>14</v>
      </c>
      <c r="B33" s="20"/>
      <c r="C33" s="59"/>
      <c r="D33" s="63"/>
      <c r="E33" s="8"/>
      <c r="F33" s="65"/>
      <c r="G33" s="24"/>
      <c r="H33" s="28" t="str">
        <f>IFERROR(VLOOKUP(Materieelinzetplan!G33,Data!$A$61:$D$65,4,FALSE), " ")</f>
        <v xml:space="preserve"> </v>
      </c>
      <c r="I33" s="32"/>
      <c r="J33" s="46" t="e">
        <f t="shared" si="0"/>
        <v>#VALUE!</v>
      </c>
      <c r="K33" s="38"/>
      <c r="Q33" s="11"/>
      <c r="R33" s="7"/>
      <c r="S33" s="7"/>
      <c r="T33" s="11"/>
    </row>
    <row r="34" spans="1:25" ht="15.6">
      <c r="A34" s="17">
        <v>15</v>
      </c>
      <c r="B34" s="20"/>
      <c r="C34" s="59"/>
      <c r="D34" s="63"/>
      <c r="E34" s="8"/>
      <c r="F34" s="65"/>
      <c r="G34" s="24"/>
      <c r="H34" s="28" t="str">
        <f>IFERROR(VLOOKUP(Materieelinzetplan!G34,Data!$A$61:$D$65,4,FALSE), " ")</f>
        <v xml:space="preserve"> </v>
      </c>
      <c r="I34" s="33"/>
      <c r="J34" s="46" t="e">
        <f t="shared" si="0"/>
        <v>#VALUE!</v>
      </c>
      <c r="K34" s="38"/>
      <c r="Q34" s="11"/>
      <c r="R34" s="7"/>
      <c r="S34" s="7"/>
      <c r="T34" s="11"/>
    </row>
    <row r="35" spans="1:25" ht="15.6">
      <c r="A35" s="17">
        <v>16</v>
      </c>
      <c r="B35" s="20"/>
      <c r="C35" s="59"/>
      <c r="D35" s="63"/>
      <c r="E35" s="8"/>
      <c r="F35" s="65"/>
      <c r="G35" s="24"/>
      <c r="H35" s="28" t="str">
        <f>IFERROR(VLOOKUP(Materieelinzetplan!G35,Data!$A$61:$D$65,4,FALSE), " ")</f>
        <v xml:space="preserve"> </v>
      </c>
      <c r="I35" s="32"/>
      <c r="J35" s="46" t="e">
        <f t="shared" si="0"/>
        <v>#VALUE!</v>
      </c>
      <c r="K35" s="38"/>
      <c r="Q35" s="11"/>
      <c r="R35" s="12"/>
      <c r="S35" s="12"/>
      <c r="T35" s="11"/>
    </row>
    <row r="36" spans="1:25" ht="15.6">
      <c r="A36" s="17">
        <v>17</v>
      </c>
      <c r="B36" s="20"/>
      <c r="C36" s="59"/>
      <c r="D36" s="63"/>
      <c r="E36" s="8"/>
      <c r="F36" s="65"/>
      <c r="G36" s="24"/>
      <c r="H36" s="28" t="str">
        <f>IFERROR(VLOOKUP(Materieelinzetplan!G36,Data!$A$61:$D$65,4,FALSE), " ")</f>
        <v xml:space="preserve"> </v>
      </c>
      <c r="I36" s="33"/>
      <c r="J36" s="46" t="e">
        <f t="shared" si="0"/>
        <v>#VALUE!</v>
      </c>
      <c r="K36" s="38"/>
      <c r="Q36" s="11"/>
      <c r="R36" s="12"/>
      <c r="S36" s="12"/>
      <c r="T36" s="11"/>
    </row>
    <row r="37" spans="1:25" ht="15.6">
      <c r="A37" s="17">
        <v>18</v>
      </c>
      <c r="B37" s="20"/>
      <c r="C37" s="59"/>
      <c r="D37" s="63"/>
      <c r="E37" s="8"/>
      <c r="F37" s="65"/>
      <c r="G37" s="23"/>
      <c r="H37" s="28" t="str">
        <f>IFERROR(VLOOKUP(Materieelinzetplan!G37,Data!$A$61:$D$65,4,FALSE), " ")</f>
        <v xml:space="preserve"> </v>
      </c>
      <c r="I37" s="30"/>
      <c r="J37" s="46" t="e">
        <f t="shared" si="0"/>
        <v>#VALUE!</v>
      </c>
      <c r="K37" s="38"/>
      <c r="Q37" s="3"/>
      <c r="R37" s="7"/>
      <c r="S37" s="7"/>
      <c r="T37" s="3"/>
      <c r="Y37" s="13"/>
    </row>
    <row r="38" spans="1:25" ht="15.6">
      <c r="A38" s="17">
        <v>19</v>
      </c>
      <c r="B38" s="20"/>
      <c r="C38" s="59"/>
      <c r="D38" s="63"/>
      <c r="E38" s="8"/>
      <c r="F38" s="65"/>
      <c r="G38" s="25"/>
      <c r="H38" s="28" t="str">
        <f>IFERROR(VLOOKUP(Materieelinzetplan!G38,Data!$A$61:$D$65,4,FALSE), " ")</f>
        <v xml:space="preserve"> </v>
      </c>
      <c r="I38" s="31"/>
      <c r="J38" s="46" t="e">
        <f t="shared" si="0"/>
        <v>#VALUE!</v>
      </c>
      <c r="K38" s="38"/>
      <c r="R38" s="7"/>
      <c r="S38" s="7"/>
      <c r="Y38" s="13"/>
    </row>
    <row r="39" spans="1:25" ht="15.6">
      <c r="A39" s="17">
        <v>20</v>
      </c>
      <c r="B39" s="20"/>
      <c r="C39" s="59"/>
      <c r="D39" s="63"/>
      <c r="E39" s="8"/>
      <c r="F39" s="65"/>
      <c r="G39" s="26"/>
      <c r="H39" s="28" t="str">
        <f>IFERROR(VLOOKUP(Materieelinzetplan!G39,Data!$A$61:$D$65,4,FALSE), " ")</f>
        <v xml:space="preserve"> </v>
      </c>
      <c r="I39" s="34"/>
      <c r="J39" s="46" t="e">
        <f t="shared" si="0"/>
        <v>#VALUE!</v>
      </c>
      <c r="K39" s="38"/>
      <c r="R39" s="14"/>
      <c r="S39" s="14"/>
    </row>
    <row r="40" spans="1:25" ht="15.6">
      <c r="A40" s="17">
        <v>21</v>
      </c>
      <c r="B40" s="20"/>
      <c r="C40" s="59"/>
      <c r="D40" s="63"/>
      <c r="E40" s="8"/>
      <c r="F40" s="65"/>
      <c r="G40" s="27"/>
      <c r="H40" s="28" t="str">
        <f>IFERROR(VLOOKUP(Materieelinzetplan!G40,Data!$A$61:$D$65,4,FALSE), " ")</f>
        <v xml:space="preserve"> </v>
      </c>
      <c r="I40" s="31"/>
      <c r="J40" s="46" t="e">
        <f t="shared" si="0"/>
        <v>#VALUE!</v>
      </c>
      <c r="K40" s="38"/>
      <c r="R40" s="14"/>
      <c r="S40" s="14"/>
    </row>
    <row r="41" spans="1:25" ht="15.6">
      <c r="A41" s="17">
        <v>22</v>
      </c>
      <c r="B41" s="20"/>
      <c r="C41" s="60"/>
      <c r="D41" s="63"/>
      <c r="E41" s="8"/>
      <c r="F41" s="65"/>
      <c r="G41" s="22"/>
      <c r="H41" s="28" t="str">
        <f>IFERROR(VLOOKUP(Materieelinzetplan!G41,Data!$A$61:$D$65,4,FALSE), " ")</f>
        <v xml:space="preserve"> </v>
      </c>
      <c r="I41" s="30"/>
      <c r="J41" s="46" t="e">
        <f t="shared" si="0"/>
        <v>#VALUE!</v>
      </c>
      <c r="K41" s="38"/>
    </row>
    <row r="42" spans="1:25" ht="15.6">
      <c r="A42" s="17">
        <v>23</v>
      </c>
      <c r="B42" s="20"/>
      <c r="C42" s="59"/>
      <c r="D42" s="63"/>
      <c r="E42" s="8"/>
      <c r="F42" s="65"/>
      <c r="G42" s="22"/>
      <c r="H42" s="28" t="str">
        <f>IFERROR(VLOOKUP(Materieelinzetplan!G42,Data!$A$61:$D$65,4,FALSE), " ")</f>
        <v xml:space="preserve"> </v>
      </c>
      <c r="I42" s="31"/>
      <c r="J42" s="46" t="e">
        <f t="shared" si="0"/>
        <v>#VALUE!</v>
      </c>
      <c r="K42" s="38"/>
    </row>
    <row r="43" spans="1:25" ht="15.6">
      <c r="A43" s="17">
        <v>24</v>
      </c>
      <c r="B43" s="20"/>
      <c r="C43" s="59"/>
      <c r="D43" s="63"/>
      <c r="E43" s="8"/>
      <c r="F43" s="65"/>
      <c r="G43" s="22"/>
      <c r="H43" s="28" t="str">
        <f>IFERROR(VLOOKUP(Materieelinzetplan!G43,Data!$A$61:$D$65,4,FALSE), " ")</f>
        <v xml:space="preserve"> </v>
      </c>
      <c r="I43" s="31"/>
      <c r="J43" s="46" t="e">
        <f t="shared" si="0"/>
        <v>#VALUE!</v>
      </c>
      <c r="K43" s="38"/>
    </row>
    <row r="44" spans="1:25" ht="15.6">
      <c r="A44" s="17">
        <v>25</v>
      </c>
      <c r="B44" s="20"/>
      <c r="C44" s="59"/>
      <c r="D44" s="63"/>
      <c r="E44" s="8"/>
      <c r="F44" s="65"/>
      <c r="G44" s="23"/>
      <c r="H44" s="28" t="str">
        <f>IFERROR(VLOOKUP(Materieelinzetplan!G44,Data!$A$61:$D$65,4,FALSE), " ")</f>
        <v xml:space="preserve"> </v>
      </c>
      <c r="I44" s="31"/>
      <c r="J44" s="46" t="e">
        <f t="shared" si="0"/>
        <v>#VALUE!</v>
      </c>
      <c r="K44" s="38"/>
    </row>
    <row r="45" spans="1:25" ht="15.6">
      <c r="A45" s="17">
        <v>26</v>
      </c>
      <c r="B45" s="20"/>
      <c r="C45" s="59"/>
      <c r="D45" s="63"/>
      <c r="E45" s="8"/>
      <c r="F45" s="65"/>
      <c r="G45" s="23"/>
      <c r="H45" s="28" t="str">
        <f>IFERROR(VLOOKUP(Materieelinzetplan!G45,Data!$A$61:$D$65,4,FALSE), " ")</f>
        <v xml:space="preserve"> </v>
      </c>
      <c r="I45" s="31"/>
      <c r="J45" s="46" t="e">
        <f t="shared" si="0"/>
        <v>#VALUE!</v>
      </c>
      <c r="K45" s="38"/>
    </row>
    <row r="46" spans="1:25" ht="15.6">
      <c r="A46" s="17">
        <v>27</v>
      </c>
      <c r="B46" s="20"/>
      <c r="C46" s="59"/>
      <c r="D46" s="63"/>
      <c r="E46" s="8"/>
      <c r="F46" s="65"/>
      <c r="G46" s="23"/>
      <c r="H46" s="28" t="str">
        <f>IFERROR(VLOOKUP(Materieelinzetplan!G46,Data!$A$61:$D$65,4,FALSE), " ")</f>
        <v xml:space="preserve"> </v>
      </c>
      <c r="I46" s="31"/>
      <c r="J46" s="46" t="e">
        <f t="shared" si="0"/>
        <v>#VALUE!</v>
      </c>
      <c r="K46" s="38"/>
    </row>
    <row r="47" spans="1:25" ht="15.6">
      <c r="A47" s="17">
        <v>28</v>
      </c>
      <c r="B47" s="20"/>
      <c r="C47" s="59"/>
      <c r="D47" s="63"/>
      <c r="E47" s="8"/>
      <c r="F47" s="65"/>
      <c r="G47" s="22"/>
      <c r="H47" s="28" t="str">
        <f>IFERROR(VLOOKUP(Materieelinzetplan!G47,Data!$A$61:$D$65,4,FALSE), " ")</f>
        <v xml:space="preserve"> </v>
      </c>
      <c r="I47" s="31"/>
      <c r="J47" s="46" t="e">
        <f t="shared" si="0"/>
        <v>#VALUE!</v>
      </c>
      <c r="K47" s="38"/>
    </row>
    <row r="48" spans="1:25" ht="15.6">
      <c r="A48" s="17">
        <v>29</v>
      </c>
      <c r="B48" s="20"/>
      <c r="C48" s="59"/>
      <c r="D48" s="63"/>
      <c r="E48" s="8"/>
      <c r="F48" s="65"/>
      <c r="G48" s="22"/>
      <c r="H48" s="28" t="str">
        <f>IFERROR(VLOOKUP(Materieelinzetplan!G48,Data!$A$61:$D$65,4,FALSE), " ")</f>
        <v xml:space="preserve"> </v>
      </c>
      <c r="I48" s="31"/>
      <c r="J48" s="46" t="e">
        <f t="shared" si="0"/>
        <v>#VALUE!</v>
      </c>
      <c r="K48" s="38"/>
    </row>
    <row r="49" spans="1:11" ht="15.6">
      <c r="A49" s="17">
        <v>30</v>
      </c>
      <c r="B49" s="20"/>
      <c r="C49" s="59"/>
      <c r="D49" s="63"/>
      <c r="E49" s="8"/>
      <c r="F49" s="65"/>
      <c r="G49" s="22"/>
      <c r="H49" s="28" t="str">
        <f>IFERROR(VLOOKUP(Materieelinzetplan!G49,Data!$A$61:$D$65,4,FALSE), " ")</f>
        <v xml:space="preserve"> </v>
      </c>
      <c r="I49" s="31"/>
      <c r="J49" s="46" t="e">
        <f t="shared" si="0"/>
        <v>#VALUE!</v>
      </c>
      <c r="K49" s="38"/>
    </row>
    <row r="50" spans="1:11" ht="15.6">
      <c r="A50" s="17">
        <v>31</v>
      </c>
      <c r="B50" s="20"/>
      <c r="C50" s="59"/>
      <c r="D50" s="63"/>
      <c r="E50" s="8"/>
      <c r="F50" s="65"/>
      <c r="G50" s="23"/>
      <c r="H50" s="28" t="str">
        <f>IFERROR(VLOOKUP(Materieelinzetplan!G50,Data!$A$61:$D$65,4,FALSE), " ")</f>
        <v xml:space="preserve"> </v>
      </c>
      <c r="I50" s="31"/>
      <c r="J50" s="46" t="e">
        <f t="shared" si="0"/>
        <v>#VALUE!</v>
      </c>
      <c r="K50" s="38"/>
    </row>
    <row r="51" spans="1:11" ht="15.6">
      <c r="A51" s="17">
        <v>32</v>
      </c>
      <c r="B51" s="20"/>
      <c r="C51" s="59"/>
      <c r="D51" s="63"/>
      <c r="E51" s="8"/>
      <c r="F51" s="65"/>
      <c r="G51" s="23"/>
      <c r="H51" s="28" t="str">
        <f>IFERROR(VLOOKUP(Materieelinzetplan!G51,Data!$A$61:$D$65,4,FALSE), " ")</f>
        <v xml:space="preserve"> </v>
      </c>
      <c r="I51" s="31"/>
      <c r="J51" s="46" t="e">
        <f t="shared" si="0"/>
        <v>#VALUE!</v>
      </c>
      <c r="K51" s="38"/>
    </row>
    <row r="52" spans="1:11" ht="15.6">
      <c r="A52" s="17">
        <v>33</v>
      </c>
      <c r="B52" s="20"/>
      <c r="C52" s="59"/>
      <c r="D52" s="63"/>
      <c r="E52" s="8"/>
      <c r="F52" s="65"/>
      <c r="G52" s="23"/>
      <c r="H52" s="28" t="str">
        <f>IFERROR(VLOOKUP(Materieelinzetplan!G52,Data!$A$61:$D$65,4,FALSE), " ")</f>
        <v xml:space="preserve"> </v>
      </c>
      <c r="I52" s="31"/>
      <c r="J52" s="46" t="e">
        <f t="shared" ref="J52:J69" si="1">H52*I52</f>
        <v>#VALUE!</v>
      </c>
      <c r="K52" s="38"/>
    </row>
    <row r="53" spans="1:11" ht="15.6">
      <c r="A53" s="17">
        <v>34</v>
      </c>
      <c r="B53" s="20"/>
      <c r="C53" s="59"/>
      <c r="D53" s="63"/>
      <c r="E53" s="8"/>
      <c r="F53" s="65"/>
      <c r="G53" s="24"/>
      <c r="H53" s="28" t="str">
        <f>IFERROR(VLOOKUP(Materieelinzetplan!G53,Data!$A$61:$D$65,4,FALSE), " ")</f>
        <v xml:space="preserve"> </v>
      </c>
      <c r="I53" s="33"/>
      <c r="J53" s="46" t="e">
        <f t="shared" si="1"/>
        <v>#VALUE!</v>
      </c>
      <c r="K53" s="38"/>
    </row>
    <row r="54" spans="1:11" ht="15.6">
      <c r="A54" s="17">
        <v>35</v>
      </c>
      <c r="B54" s="20"/>
      <c r="C54" s="59"/>
      <c r="D54" s="63"/>
      <c r="E54" s="8"/>
      <c r="F54" s="65"/>
      <c r="G54" s="24"/>
      <c r="H54" s="28" t="str">
        <f>IFERROR(VLOOKUP(Materieelinzetplan!G54,Data!$A$61:$D$65,4,FALSE), " ")</f>
        <v xml:space="preserve"> </v>
      </c>
      <c r="I54" s="33"/>
      <c r="J54" s="46" t="e">
        <f t="shared" si="1"/>
        <v>#VALUE!</v>
      </c>
      <c r="K54" s="38"/>
    </row>
    <row r="55" spans="1:11" ht="15.6">
      <c r="A55" s="17">
        <v>36</v>
      </c>
      <c r="B55" s="20"/>
      <c r="C55" s="59"/>
      <c r="D55" s="63"/>
      <c r="E55" s="8"/>
      <c r="F55" s="65"/>
      <c r="G55" s="24"/>
      <c r="H55" s="28" t="str">
        <f>IFERROR(VLOOKUP(Materieelinzetplan!G55,Data!$A$61:$D$65,4,FALSE), " ")</f>
        <v xml:space="preserve"> </v>
      </c>
      <c r="I55" s="33"/>
      <c r="J55" s="46" t="e">
        <f t="shared" si="1"/>
        <v>#VALUE!</v>
      </c>
      <c r="K55" s="38"/>
    </row>
    <row r="56" spans="1:11" ht="15.6">
      <c r="A56" s="17">
        <v>37</v>
      </c>
      <c r="B56" s="20"/>
      <c r="C56" s="59"/>
      <c r="D56" s="63"/>
      <c r="E56" s="8"/>
      <c r="F56" s="65"/>
      <c r="G56" s="24"/>
      <c r="H56" s="28" t="str">
        <f>IFERROR(VLOOKUP(Materieelinzetplan!G56,Data!$A$61:$D$65,4,FALSE), " ")</f>
        <v xml:space="preserve"> </v>
      </c>
      <c r="I56" s="33"/>
      <c r="J56" s="46" t="e">
        <f t="shared" si="1"/>
        <v>#VALUE!</v>
      </c>
      <c r="K56" s="38"/>
    </row>
    <row r="57" spans="1:11" ht="15.6">
      <c r="A57" s="17">
        <v>38</v>
      </c>
      <c r="B57" s="21"/>
      <c r="C57" s="59"/>
      <c r="D57" s="63"/>
      <c r="E57" s="8"/>
      <c r="F57" s="65"/>
      <c r="G57" s="23"/>
      <c r="H57" s="28" t="str">
        <f>IFERROR(VLOOKUP(Materieelinzetplan!G57,Data!$A$61:$D$65,4,FALSE), " ")</f>
        <v xml:space="preserve"> </v>
      </c>
      <c r="I57" s="31"/>
      <c r="J57" s="46" t="e">
        <f t="shared" si="1"/>
        <v>#VALUE!</v>
      </c>
      <c r="K57" s="38"/>
    </row>
    <row r="58" spans="1:11" ht="15.6">
      <c r="A58" s="17">
        <v>39</v>
      </c>
      <c r="B58" s="20"/>
      <c r="C58" s="59"/>
      <c r="D58" s="63"/>
      <c r="E58" s="8"/>
      <c r="F58" s="65"/>
      <c r="G58" s="25"/>
      <c r="H58" s="28" t="str">
        <f>IFERROR(VLOOKUP(Materieelinzetplan!G58,Data!$A$61:$D$65,4,FALSE), " ")</f>
        <v xml:space="preserve"> </v>
      </c>
      <c r="I58" s="31"/>
      <c r="J58" s="46" t="e">
        <f t="shared" si="1"/>
        <v>#VALUE!</v>
      </c>
      <c r="K58" s="38"/>
    </row>
    <row r="59" spans="1:11" ht="15.6">
      <c r="A59" s="17">
        <v>40</v>
      </c>
      <c r="B59" s="20"/>
      <c r="C59" s="59"/>
      <c r="D59" s="63"/>
      <c r="E59" s="8"/>
      <c r="F59" s="65"/>
      <c r="G59" s="25"/>
      <c r="H59" s="28" t="str">
        <f>IFERROR(VLOOKUP(Materieelinzetplan!G59,Data!$A$61:$D$65,4,FALSE), " ")</f>
        <v xml:space="preserve"> </v>
      </c>
      <c r="I59" s="31"/>
      <c r="J59" s="46" t="e">
        <f t="shared" si="1"/>
        <v>#VALUE!</v>
      </c>
      <c r="K59" s="37"/>
    </row>
    <row r="60" spans="1:11" ht="15.6">
      <c r="A60" s="17">
        <v>41</v>
      </c>
      <c r="B60" s="20"/>
      <c r="C60" s="59"/>
      <c r="D60" s="63"/>
      <c r="E60" s="8"/>
      <c r="F60" s="65"/>
      <c r="G60" s="25"/>
      <c r="H60" s="28" t="str">
        <f>IFERROR(VLOOKUP(Materieelinzetplan!G60,Data!$A$61:$D$65,4,FALSE), " ")</f>
        <v xml:space="preserve"> </v>
      </c>
      <c r="I60" s="31"/>
      <c r="J60" s="46" t="e">
        <f t="shared" si="1"/>
        <v>#VALUE!</v>
      </c>
      <c r="K60" s="38"/>
    </row>
    <row r="61" spans="1:11" ht="15.6">
      <c r="A61" s="17">
        <v>42</v>
      </c>
      <c r="B61" s="20"/>
      <c r="C61" s="59"/>
      <c r="D61" s="63"/>
      <c r="E61" s="8"/>
      <c r="F61" s="65"/>
      <c r="G61" s="25"/>
      <c r="H61" s="28" t="str">
        <f>IFERROR(VLOOKUP(Materieelinzetplan!G61,Data!$A$61:$D$65,4,FALSE), " ")</f>
        <v xml:space="preserve"> </v>
      </c>
      <c r="I61" s="31"/>
      <c r="J61" s="46" t="e">
        <f t="shared" si="1"/>
        <v>#VALUE!</v>
      </c>
      <c r="K61" s="38"/>
    </row>
    <row r="62" spans="1:11" ht="15.6">
      <c r="A62" s="17">
        <v>43</v>
      </c>
      <c r="B62" s="20"/>
      <c r="C62" s="59"/>
      <c r="D62" s="63"/>
      <c r="E62" s="8"/>
      <c r="F62" s="65"/>
      <c r="G62" s="25"/>
      <c r="H62" s="28" t="str">
        <f>IFERROR(VLOOKUP(Materieelinzetplan!G62,Data!$A$61:$D$65,4,FALSE), " ")</f>
        <v xml:space="preserve"> </v>
      </c>
      <c r="I62" s="31"/>
      <c r="J62" s="46" t="e">
        <f t="shared" si="1"/>
        <v>#VALUE!</v>
      </c>
      <c r="K62" s="38"/>
    </row>
    <row r="63" spans="1:11" ht="15.6">
      <c r="A63" s="17">
        <v>44</v>
      </c>
      <c r="B63" s="20"/>
      <c r="C63" s="59"/>
      <c r="D63" s="63"/>
      <c r="E63" s="8"/>
      <c r="F63" s="65"/>
      <c r="G63" s="25"/>
      <c r="H63" s="28" t="str">
        <f>IFERROR(VLOOKUP(Materieelinzetplan!G63,Data!$A$61:$D$65,4,FALSE), " ")</f>
        <v xml:space="preserve"> </v>
      </c>
      <c r="I63" s="31"/>
      <c r="J63" s="46" t="e">
        <f t="shared" si="1"/>
        <v>#VALUE!</v>
      </c>
      <c r="K63" s="38"/>
    </row>
    <row r="64" spans="1:11" ht="15.6">
      <c r="A64" s="17">
        <v>45</v>
      </c>
      <c r="B64" s="20"/>
      <c r="C64" s="59"/>
      <c r="D64" s="63"/>
      <c r="E64" s="8"/>
      <c r="F64" s="65"/>
      <c r="G64" s="25"/>
      <c r="H64" s="28" t="str">
        <f>IFERROR(VLOOKUP(Materieelinzetplan!G64,Data!$A$61:$D$65,4,FALSE), " ")</f>
        <v xml:space="preserve"> </v>
      </c>
      <c r="I64" s="31"/>
      <c r="J64" s="46" t="e">
        <f t="shared" si="1"/>
        <v>#VALUE!</v>
      </c>
      <c r="K64" s="38"/>
    </row>
    <row r="65" spans="1:17" ht="15.6">
      <c r="A65" s="17">
        <v>46</v>
      </c>
      <c r="B65" s="20"/>
      <c r="C65" s="59"/>
      <c r="D65" s="63"/>
      <c r="E65" s="8"/>
      <c r="F65" s="65"/>
      <c r="G65" s="25"/>
      <c r="H65" s="28" t="str">
        <f>IFERROR(VLOOKUP(Materieelinzetplan!G65,Data!$A$61:$D$65,4,FALSE), " ")</f>
        <v xml:space="preserve"> </v>
      </c>
      <c r="I65" s="31"/>
      <c r="J65" s="46" t="e">
        <f t="shared" si="1"/>
        <v>#VALUE!</v>
      </c>
      <c r="K65" s="38"/>
      <c r="Q65" s="5"/>
    </row>
    <row r="66" spans="1:17" ht="15.6">
      <c r="A66" s="17">
        <v>47</v>
      </c>
      <c r="B66" s="20"/>
      <c r="C66" s="59"/>
      <c r="D66" s="63"/>
      <c r="E66" s="8"/>
      <c r="F66" s="65"/>
      <c r="G66" s="25"/>
      <c r="H66" s="28" t="str">
        <f>IFERROR(VLOOKUP(Materieelinzetplan!G66,Data!$A$61:$D$65,4,FALSE), " ")</f>
        <v xml:space="preserve"> </v>
      </c>
      <c r="I66" s="31"/>
      <c r="J66" s="46" t="e">
        <f t="shared" si="1"/>
        <v>#VALUE!</v>
      </c>
      <c r="K66" s="38"/>
    </row>
    <row r="67" spans="1:17" ht="15.6">
      <c r="A67" s="17">
        <v>48</v>
      </c>
      <c r="B67" s="20"/>
      <c r="C67" s="59"/>
      <c r="D67" s="63"/>
      <c r="E67" s="8"/>
      <c r="F67" s="65"/>
      <c r="G67" s="25"/>
      <c r="H67" s="28" t="str">
        <f>IFERROR(VLOOKUP(Materieelinzetplan!G67,Data!$A$61:$D$65,4,FALSE), " ")</f>
        <v xml:space="preserve"> </v>
      </c>
      <c r="I67" s="31"/>
      <c r="J67" s="46" t="e">
        <f t="shared" si="1"/>
        <v>#VALUE!</v>
      </c>
      <c r="K67" s="38"/>
    </row>
    <row r="68" spans="1:17" ht="15.6">
      <c r="A68" s="17">
        <v>49</v>
      </c>
      <c r="B68" s="20"/>
      <c r="C68" s="59"/>
      <c r="D68" s="63"/>
      <c r="E68" s="8"/>
      <c r="F68" s="65"/>
      <c r="G68" s="25"/>
      <c r="H68" s="28" t="str">
        <f>IFERROR(VLOOKUP(Materieelinzetplan!G68,Data!$A$61:$D$65,4,FALSE), " ")</f>
        <v xml:space="preserve"> </v>
      </c>
      <c r="I68" s="31"/>
      <c r="J68" s="46" t="e">
        <f t="shared" si="1"/>
        <v>#VALUE!</v>
      </c>
      <c r="K68" s="39"/>
    </row>
    <row r="69" spans="1:17" ht="16.149999999999999" thickBot="1">
      <c r="A69" s="45">
        <v>50</v>
      </c>
      <c r="B69" s="44"/>
      <c r="C69" s="61"/>
      <c r="D69" s="64"/>
      <c r="E69" s="43"/>
      <c r="F69" s="66"/>
      <c r="G69" s="42"/>
      <c r="H69" s="40" t="str">
        <f>IFERROR(VLOOKUP(Materieelinzetplan!G69,Data!$A$61:$D$65,4,FALSE), " ")</f>
        <v xml:space="preserve"> </v>
      </c>
      <c r="I69" s="41"/>
      <c r="J69" s="47" t="e">
        <f t="shared" si="1"/>
        <v>#VALUE!</v>
      </c>
      <c r="K69" s="36"/>
    </row>
    <row r="70" spans="1:17" ht="16.149999999999999" thickBot="1">
      <c r="A70" s="48"/>
      <c r="B70" s="49"/>
      <c r="C70" s="50"/>
      <c r="D70" s="51"/>
      <c r="E70" s="52"/>
      <c r="F70" s="53"/>
      <c r="G70" s="54"/>
      <c r="H70" s="55"/>
      <c r="I70" s="49"/>
      <c r="J70" s="57" cm="1">
        <f t="array" ref="J70">SUM(IF(ISERROR(J20:J69),"",J20:J69))</f>
        <v>0</v>
      </c>
      <c r="K70" s="56"/>
    </row>
    <row r="71" spans="1:17">
      <c r="B71" s="18"/>
      <c r="C71" s="18"/>
      <c r="D71" s="18"/>
    </row>
  </sheetData>
  <sheetProtection algorithmName="SHA-512" hashValue="h21A4WS3h2xtFD2Tt+1oa+BcXb1BG+1ZLLVPlBrRPg20smCfjdc9a4BeaWgU2jMUd4M00FrWyjIzo7b6DPFhrA==" saltValue="mPfgNBmhh1AJ3dPcOTtFPw==" spinCount="100000" sheet="1" sort="0" autoFilter="0"/>
  <dataConsolidate/>
  <phoneticPr fontId="12" type="noConversion"/>
  <conditionalFormatting sqref="F20:F70">
    <cfRule type="expression" dxfId="4" priority="12">
      <formula>$E20="Anders*"</formula>
    </cfRule>
  </conditionalFormatting>
  <conditionalFormatting sqref="D20:D70">
    <cfRule type="expression" dxfId="3" priority="9">
      <formula>$B20="D.Vaartuig"</formula>
    </cfRule>
  </conditionalFormatting>
  <conditionalFormatting sqref="C20:C70">
    <cfRule type="expression" dxfId="2" priority="6">
      <formula>OR($B20="A.Bouwwerktuigen", $B20 = "B.Hulpfuncties", $B20 = "C.Bouwvoertuigen")</formula>
    </cfRule>
  </conditionalFormatting>
  <conditionalFormatting sqref="J20">
    <cfRule type="expression" dxfId="1" priority="5">
      <formula>ISERROR(J20:J69)</formula>
    </cfRule>
  </conditionalFormatting>
  <conditionalFormatting sqref="J21:J69">
    <cfRule type="expression" dxfId="0" priority="14">
      <formula>ISERROR(J21:J71)</formula>
    </cfRule>
  </conditionalFormatting>
  <dataValidations xWindow="247" yWindow="944" count="7">
    <dataValidation type="list" allowBlank="1" showInputMessage="1" showErrorMessage="1" sqref="C20:C70" xr:uid="{DC44497F-476C-4196-AE89-2C55C227348E}">
      <formula1>INDIRECT($B20)</formula1>
    </dataValidation>
    <dataValidation type="decimal" allowBlank="1" showInputMessage="1" showErrorMessage="1" sqref="I70" xr:uid="{A6B08167-B2B8-425C-8D4A-506471EB3A17}">
      <formula1>0</formula1>
      <formula2>10000000000000</formula2>
    </dataValidation>
    <dataValidation type="list" allowBlank="1" showInputMessage="1" showErrorMessage="1" promptTitle="Omschrijving" prompt="Kies een omschrijving van het materieelstuk" sqref="C20:C68" xr:uid="{5E91B76D-6243-4B82-B72A-AC60677B42C0}">
      <formula1>INDIRECT($B21)</formula1>
    </dataValidation>
    <dataValidation type="list" allowBlank="1" showInputMessage="1" showErrorMessage="1" promptTitle="Categorie machine" prompt="Kies een categorie machine" sqref="B20:B70" xr:uid="{DF763985-9B36-4E28-83D9-2D3F084C0FE5}">
      <formula1>"A.Bouwwerktuigen, B.Hulpfuncties, C.Bouwvoertuigen, D.Vaartuig"</formula1>
    </dataValidation>
    <dataValidation type="list" allowBlank="1" showInputMessage="1" showErrorMessage="1" promptTitle="Subsidie ontvangen" prompt="Selecteer of de subsidie al is ontvangen over (een deel) van het in te zetten emissieloze materieel" sqref="K20:K70" xr:uid="{B726F60A-52A0-4DA4-8385-A0F1280C437B}">
      <formula1>"Ja, Nee, Weet ik niet"</formula1>
    </dataValidation>
    <dataValidation type="list" allowBlank="1" showInputMessage="1" showErrorMessage="1" promptTitle="Omschrijving" prompt="Kies een omschrijving van het materieelstuk" sqref="C69:C70" xr:uid="{EC3E4A4D-DA4A-4CA4-9BE5-ABC222AD0D5A}">
      <formula1>INDIRECT($B71)</formula1>
    </dataValidation>
    <dataValidation type="decimal" allowBlank="1" showInputMessage="1" showErrorMessage="1" promptTitle="Let op!" prompt="Enkel de inzetdagen die na indiening van de aanvraag liggen_x000a_" sqref="I20:I69" xr:uid="{EAAE6273-2F1C-4FFB-B5A8-7CC5D26F244F}">
      <formula1>0</formula1>
      <formula2>10000000000000</formula2>
    </dataValidation>
  </dataValidations>
  <hyperlinks>
    <hyperlink ref="A7" r:id="rId1" display="https://eur02.safelinks.protection.outlook.com/?url=https%3A%2F%2Fwww.rvo.nl%2Fsubsidies-financiering%2Fspuk-seb%23na-uw-aanvraag&amp;data=05%7C02%7Cmaud.willems%40rhdhv.com%7C30daf33d9647439516d308dc799c44cd%7C15f996bfaad1451c8d179b95d025eafc%7C0%7C0%7C638518959293528027%7CUnknown%7CTWFpbGZsb3d8eyJWIjoiMC4wLjAwMDAiLCJQIjoiV2luMzIiLCJBTiI6Ik1haWwiLCJXVCI6Mn0%3D%7C0%7C%7C%7C&amp;sdata=NWTTp9OMybJsQ%2FdAKX8Y%2BgvbkIggtyEeKFF6U1fMo5c%3D&amp;reserved=0" xr:uid="{1BABD601-C828-4608-8876-0581D8523803}"/>
  </hyperlinks>
  <pageMargins left="0.19685039370078741" right="0" top="0.15748031496062992" bottom="0.74803149606299213" header="0" footer="0.31496062992125984"/>
  <pageSetup paperSize="9" scale="41" orientation="landscape" r:id="rId2"/>
  <headerFooter>
    <oddFooter>&amp;LVersie: juni 2024 &amp;C&amp;A&amp;R&amp;P van &amp;N</oddFooter>
  </headerFooter>
  <ignoredErrors>
    <ignoredError sqref="J20:J69" evalError="1"/>
  </ignoredErrors>
  <extLst>
    <ext xmlns:x14="http://schemas.microsoft.com/office/spreadsheetml/2009/9/main" uri="{CCE6A557-97BC-4b89-ADB6-D9C93CAAB3DF}">
      <x14:dataValidations xmlns:xm="http://schemas.microsoft.com/office/excel/2006/main" xWindow="247" yWindow="944" count="2">
        <x14:dataValidation type="list" allowBlank="1" showInputMessage="1" showErrorMessage="1" promptTitle="Vermogensklasse" prompt="Selecteer de vermogensklasse waar de machine of het vaartuig in valt" xr:uid="{6CD07946-2E66-459D-8CFE-46B3DF8D61BA}">
          <x14:formula1>
            <xm:f>Data!$A$62:$A$65</xm:f>
          </x14:formula1>
          <xm:sqref>G20:G70</xm:sqref>
        </x14:dataValidation>
        <x14:dataValidation type="list" allowBlank="1" showInputMessage="1" showErrorMessage="1" promptTitle="Energievoorziening" prompt="Selecteer hoe de bouwmachine/het vaartuig wordt voorzien van energie" xr:uid="{6A1E4F32-DC10-4039-8498-5CDB2DF7B8AD}">
          <x14:formula1>
            <xm:f>Data!$A$68:$A$72</xm:f>
          </x14:formula1>
          <xm:sqref>E20:E70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C2D5D-3ACB-46D1-A354-D89D2544431F}">
  <sheetPr codeName="Sheet2"/>
  <dimension ref="B1:Q73"/>
  <sheetViews>
    <sheetView showGridLines="0" showRowColHeaders="0" zoomScale="66" zoomScaleNormal="66" workbookViewId="0">
      <selection activeCell="B2" sqref="B2"/>
    </sheetView>
  </sheetViews>
  <sheetFormatPr defaultColWidth="9.140625" defaultRowHeight="14.45"/>
  <cols>
    <col min="1" max="2" width="1.28515625" style="70" customWidth="1"/>
    <col min="3" max="5" width="19.140625" style="70" customWidth="1"/>
    <col min="6" max="6" width="30.28515625" style="70" customWidth="1"/>
    <col min="7" max="7" width="5.5703125" style="70" customWidth="1"/>
    <col min="8" max="8" width="42" style="70" customWidth="1"/>
    <col min="9" max="9" width="19.140625" style="70" customWidth="1"/>
    <col min="10" max="10" width="14.140625" style="70" customWidth="1"/>
    <col min="11" max="11" width="9.85546875" style="70" customWidth="1"/>
    <col min="12" max="12" width="4.28515625" style="70" customWidth="1"/>
    <col min="13" max="14" width="19.140625" style="70" customWidth="1"/>
    <col min="15" max="15" width="9.140625" style="70"/>
    <col min="16" max="16" width="9.85546875" style="70" customWidth="1"/>
    <col min="17" max="17" width="1.5703125" style="70" customWidth="1"/>
    <col min="18" max="16384" width="9.140625" style="70"/>
  </cols>
  <sheetData>
    <row r="1" spans="2:17" ht="5.25" customHeight="1">
      <c r="B1" s="71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3"/>
    </row>
    <row r="2" spans="2:17" ht="30" customHeight="1">
      <c r="B2" s="74" t="s">
        <v>28</v>
      </c>
      <c r="C2" s="75"/>
      <c r="D2" s="75"/>
      <c r="E2" s="76" t="s">
        <v>29</v>
      </c>
      <c r="F2" s="75"/>
      <c r="G2" s="75"/>
      <c r="H2" s="75"/>
      <c r="I2" s="75"/>
      <c r="J2" s="75"/>
      <c r="K2" s="75"/>
      <c r="L2" s="75"/>
      <c r="M2" s="75"/>
      <c r="N2" s="75"/>
      <c r="O2" s="75"/>
      <c r="P2" s="77"/>
      <c r="Q2" s="78"/>
    </row>
    <row r="3" spans="2:17" s="79" customFormat="1" ht="2.25" customHeight="1">
      <c r="B3" s="80"/>
      <c r="C3" s="81"/>
      <c r="D3" s="81"/>
      <c r="E3" s="82"/>
      <c r="F3" s="81"/>
      <c r="G3" s="81"/>
      <c r="H3" s="81"/>
      <c r="I3" s="81"/>
      <c r="J3" s="81"/>
      <c r="K3" s="81"/>
      <c r="L3" s="81"/>
      <c r="M3" s="81"/>
      <c r="N3" s="81"/>
      <c r="O3" s="81"/>
      <c r="P3" s="83"/>
      <c r="Q3" s="84"/>
    </row>
    <row r="4" spans="2:17" s="120" customFormat="1" ht="24" customHeight="1">
      <c r="B4" s="116"/>
      <c r="C4" s="117" t="s">
        <v>30</v>
      </c>
      <c r="D4" s="117"/>
      <c r="E4" s="117"/>
      <c r="F4" s="117"/>
      <c r="G4" s="117"/>
      <c r="H4" s="117" t="s">
        <v>31</v>
      </c>
      <c r="I4" s="117"/>
      <c r="J4" s="117"/>
      <c r="K4" s="117"/>
      <c r="L4" s="117"/>
      <c r="M4" s="117" t="s">
        <v>32</v>
      </c>
      <c r="N4" s="117"/>
      <c r="O4" s="118"/>
      <c r="P4" s="119"/>
      <c r="Q4" s="94"/>
    </row>
    <row r="5" spans="2:17" s="79" customFormat="1" ht="4.5" customHeight="1">
      <c r="B5" s="85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3"/>
      <c r="P5" s="83"/>
      <c r="Q5" s="84"/>
    </row>
    <row r="6" spans="2:17" ht="15.95" customHeight="1">
      <c r="B6" s="87"/>
      <c r="C6" s="88" t="s">
        <v>33</v>
      </c>
      <c r="D6" s="72" t="s">
        <v>34</v>
      </c>
      <c r="E6" s="72"/>
      <c r="F6" s="73"/>
      <c r="G6" s="89"/>
      <c r="H6" s="121" t="s">
        <v>35</v>
      </c>
      <c r="I6" s="72" t="s">
        <v>36</v>
      </c>
      <c r="J6" s="72"/>
      <c r="K6" s="73"/>
      <c r="L6" s="89"/>
      <c r="M6" s="71" t="s">
        <v>37</v>
      </c>
      <c r="N6" s="72"/>
      <c r="O6" s="72"/>
      <c r="P6" s="73"/>
      <c r="Q6" s="78"/>
    </row>
    <row r="7" spans="2:17" ht="15.95" customHeight="1">
      <c r="B7" s="87"/>
      <c r="C7" s="90" t="s">
        <v>38</v>
      </c>
      <c r="D7" s="91" t="s">
        <v>39</v>
      </c>
      <c r="E7" s="91"/>
      <c r="F7" s="92"/>
      <c r="G7" s="89"/>
      <c r="H7" s="114" t="s">
        <v>40</v>
      </c>
      <c r="I7" s="89" t="s">
        <v>41</v>
      </c>
      <c r="J7" s="89"/>
      <c r="K7" s="78"/>
      <c r="L7" s="89"/>
      <c r="M7" s="87" t="s">
        <v>42</v>
      </c>
      <c r="N7" s="89"/>
      <c r="O7" s="89"/>
      <c r="P7" s="78"/>
      <c r="Q7" s="78"/>
    </row>
    <row r="8" spans="2:17" ht="15.95" customHeight="1">
      <c r="B8" s="87"/>
      <c r="C8" s="90"/>
      <c r="D8" s="93" t="s">
        <v>26</v>
      </c>
      <c r="E8" s="93"/>
      <c r="F8" s="94"/>
      <c r="G8" s="89"/>
      <c r="H8" s="114" t="s">
        <v>43</v>
      </c>
      <c r="I8" s="89" t="s">
        <v>44</v>
      </c>
      <c r="J8" s="89"/>
      <c r="K8" s="78"/>
      <c r="L8" s="89"/>
      <c r="M8" s="87" t="s">
        <v>45</v>
      </c>
      <c r="N8" s="89"/>
      <c r="O8" s="89"/>
      <c r="P8" s="78"/>
      <c r="Q8" s="78"/>
    </row>
    <row r="9" spans="2:17" ht="15.95" customHeight="1">
      <c r="B9" s="87"/>
      <c r="C9" s="90"/>
      <c r="D9" s="89" t="s">
        <v>46</v>
      </c>
      <c r="E9" s="89"/>
      <c r="F9" s="78"/>
      <c r="G9" s="89"/>
      <c r="H9" s="114" t="s">
        <v>47</v>
      </c>
      <c r="I9" s="89" t="s">
        <v>48</v>
      </c>
      <c r="J9" s="89"/>
      <c r="K9" s="78"/>
      <c r="L9" s="89"/>
      <c r="M9" s="87" t="s">
        <v>49</v>
      </c>
      <c r="N9" s="89"/>
      <c r="O9" s="89"/>
      <c r="P9" s="78"/>
      <c r="Q9" s="78"/>
    </row>
    <row r="10" spans="2:17" ht="15.95" customHeight="1">
      <c r="B10" s="87"/>
      <c r="C10" s="90"/>
      <c r="D10" s="89" t="s">
        <v>50</v>
      </c>
      <c r="E10" s="89"/>
      <c r="F10" s="78"/>
      <c r="G10" s="89"/>
      <c r="H10" s="114" t="s">
        <v>51</v>
      </c>
      <c r="I10" s="89" t="s">
        <v>52</v>
      </c>
      <c r="J10" s="89"/>
      <c r="K10" s="78"/>
      <c r="L10" s="89"/>
      <c r="M10" s="87" t="s">
        <v>53</v>
      </c>
      <c r="N10" s="89"/>
      <c r="O10" s="89"/>
      <c r="P10" s="78"/>
      <c r="Q10" s="78"/>
    </row>
    <row r="11" spans="2:17" ht="15.95" customHeight="1">
      <c r="B11" s="87"/>
      <c r="C11" s="90"/>
      <c r="D11" s="89" t="s">
        <v>54</v>
      </c>
      <c r="E11" s="89"/>
      <c r="F11" s="78"/>
      <c r="G11" s="89"/>
      <c r="H11" s="114" t="s">
        <v>55</v>
      </c>
      <c r="I11" s="89" t="s">
        <v>56</v>
      </c>
      <c r="J11" s="89"/>
      <c r="K11" s="78"/>
      <c r="L11" s="89"/>
      <c r="M11" s="87" t="s">
        <v>57</v>
      </c>
      <c r="N11" s="89"/>
      <c r="O11" s="89"/>
      <c r="P11" s="78"/>
      <c r="Q11" s="78"/>
    </row>
    <row r="12" spans="2:17" ht="15.95" customHeight="1">
      <c r="B12" s="87"/>
      <c r="C12" s="90"/>
      <c r="D12" s="89" t="s">
        <v>58</v>
      </c>
      <c r="E12" s="89"/>
      <c r="F12" s="78"/>
      <c r="G12" s="89"/>
      <c r="H12" s="114" t="s">
        <v>59</v>
      </c>
      <c r="I12" s="89" t="s">
        <v>60</v>
      </c>
      <c r="J12" s="89"/>
      <c r="K12" s="78"/>
      <c r="L12" s="89"/>
      <c r="M12" s="95" t="s">
        <v>61</v>
      </c>
      <c r="N12" s="96"/>
      <c r="O12" s="96"/>
      <c r="P12" s="97"/>
      <c r="Q12" s="78"/>
    </row>
    <row r="13" spans="2:17" ht="15.95" customHeight="1">
      <c r="B13" s="87"/>
      <c r="C13" s="90"/>
      <c r="D13" s="89" t="s">
        <v>62</v>
      </c>
      <c r="E13" s="89"/>
      <c r="F13" s="78"/>
      <c r="G13" s="89"/>
      <c r="H13" s="90" t="s">
        <v>63</v>
      </c>
      <c r="I13" s="89" t="s">
        <v>64</v>
      </c>
      <c r="J13" s="89"/>
      <c r="K13" s="78"/>
      <c r="L13" s="89"/>
      <c r="M13" s="89"/>
      <c r="N13" s="89"/>
      <c r="O13" s="89"/>
      <c r="P13" s="89"/>
      <c r="Q13" s="78"/>
    </row>
    <row r="14" spans="2:17" ht="15.95" customHeight="1">
      <c r="B14" s="87"/>
      <c r="C14" s="90"/>
      <c r="D14" s="89" t="s">
        <v>65</v>
      </c>
      <c r="E14" s="89"/>
      <c r="F14" s="78"/>
      <c r="G14" s="89"/>
      <c r="H14" s="114" t="s">
        <v>66</v>
      </c>
      <c r="I14" s="89" t="s">
        <v>67</v>
      </c>
      <c r="J14" s="89"/>
      <c r="K14" s="78"/>
      <c r="L14" s="89"/>
      <c r="M14" s="89"/>
      <c r="N14" s="89"/>
      <c r="O14" s="89"/>
      <c r="P14" s="89"/>
      <c r="Q14" s="78"/>
    </row>
    <row r="15" spans="2:17" ht="15.95" customHeight="1">
      <c r="B15" s="87"/>
      <c r="C15" s="90"/>
      <c r="D15" s="89" t="s">
        <v>68</v>
      </c>
      <c r="E15" s="89"/>
      <c r="F15" s="78"/>
      <c r="G15" s="89"/>
      <c r="H15" s="68"/>
      <c r="I15" s="89" t="s">
        <v>69</v>
      </c>
      <c r="J15" s="89"/>
      <c r="K15" s="78"/>
      <c r="L15" s="89"/>
      <c r="M15" s="89"/>
      <c r="N15" s="89"/>
      <c r="O15" s="89"/>
      <c r="P15" s="89"/>
      <c r="Q15" s="78"/>
    </row>
    <row r="16" spans="2:17" ht="15.95" customHeight="1">
      <c r="B16" s="87"/>
      <c r="C16" s="90"/>
      <c r="D16" s="89" t="s">
        <v>70</v>
      </c>
      <c r="E16" s="89"/>
      <c r="F16" s="78"/>
      <c r="G16" s="89"/>
      <c r="H16" s="69"/>
      <c r="I16" s="96" t="s">
        <v>71</v>
      </c>
      <c r="J16" s="96"/>
      <c r="K16" s="97"/>
      <c r="L16" s="89"/>
      <c r="M16" s="89"/>
      <c r="N16" s="89"/>
      <c r="O16" s="89"/>
      <c r="P16" s="89"/>
      <c r="Q16" s="78"/>
    </row>
    <row r="17" spans="2:17" ht="15.95" customHeight="1">
      <c r="B17" s="87"/>
      <c r="C17" s="90"/>
      <c r="D17" s="89" t="s">
        <v>72</v>
      </c>
      <c r="E17" s="89"/>
      <c r="F17" s="78"/>
      <c r="G17" s="89"/>
      <c r="H17" s="98"/>
      <c r="I17" s="89"/>
      <c r="J17" s="89"/>
      <c r="K17" s="89"/>
      <c r="L17" s="89"/>
      <c r="M17" s="89"/>
      <c r="N17" s="89"/>
      <c r="O17" s="89"/>
      <c r="P17" s="89"/>
      <c r="Q17" s="78"/>
    </row>
    <row r="18" spans="2:17" ht="15.95" customHeight="1">
      <c r="B18" s="87"/>
      <c r="C18" s="90"/>
      <c r="D18" s="89" t="s">
        <v>73</v>
      </c>
      <c r="E18" s="89"/>
      <c r="F18" s="78"/>
      <c r="G18" s="89"/>
      <c r="H18" s="99" t="s">
        <v>74</v>
      </c>
      <c r="I18" s="72" t="s">
        <v>75</v>
      </c>
      <c r="J18" s="72"/>
      <c r="K18" s="73"/>
      <c r="L18" s="89"/>
      <c r="M18" s="89"/>
      <c r="N18" s="89"/>
      <c r="O18" s="89"/>
      <c r="P18" s="89"/>
      <c r="Q18" s="78"/>
    </row>
    <row r="19" spans="2:17" ht="15.95" customHeight="1">
      <c r="B19" s="87"/>
      <c r="C19" s="90"/>
      <c r="D19" s="89" t="s">
        <v>76</v>
      </c>
      <c r="E19" s="89"/>
      <c r="F19" s="78"/>
      <c r="G19" s="89"/>
      <c r="H19" s="100" t="s">
        <v>77</v>
      </c>
      <c r="I19" s="89" t="s">
        <v>78</v>
      </c>
      <c r="J19" s="89"/>
      <c r="K19" s="78"/>
      <c r="L19" s="89"/>
      <c r="M19" s="89"/>
      <c r="N19" s="89"/>
      <c r="O19" s="89"/>
      <c r="P19" s="89"/>
      <c r="Q19" s="78"/>
    </row>
    <row r="20" spans="2:17" ht="15.95" customHeight="1">
      <c r="B20" s="87"/>
      <c r="C20" s="90"/>
      <c r="D20" s="89" t="s">
        <v>79</v>
      </c>
      <c r="E20" s="89"/>
      <c r="F20" s="78"/>
      <c r="G20" s="89"/>
      <c r="H20" s="101" t="s">
        <v>80</v>
      </c>
      <c r="I20" s="89" t="s">
        <v>81</v>
      </c>
      <c r="J20" s="89"/>
      <c r="K20" s="78"/>
      <c r="L20" s="89"/>
      <c r="M20" s="89"/>
      <c r="N20" s="89"/>
      <c r="O20" s="89"/>
      <c r="P20" s="89"/>
      <c r="Q20" s="78"/>
    </row>
    <row r="21" spans="2:17" ht="15.95" customHeight="1">
      <c r="B21" s="87"/>
      <c r="C21" s="90"/>
      <c r="D21" s="89" t="s">
        <v>82</v>
      </c>
      <c r="E21" s="102"/>
      <c r="F21" s="103"/>
      <c r="G21" s="89"/>
      <c r="H21" s="100" t="s">
        <v>83</v>
      </c>
      <c r="I21" s="89"/>
      <c r="J21" s="89"/>
      <c r="K21" s="78"/>
      <c r="L21" s="89"/>
      <c r="M21" s="89"/>
      <c r="N21" s="89"/>
      <c r="O21" s="89"/>
      <c r="P21" s="89"/>
      <c r="Q21" s="78"/>
    </row>
    <row r="22" spans="2:17" ht="15.95" customHeight="1">
      <c r="B22" s="87"/>
      <c r="C22" s="90"/>
      <c r="D22" s="89" t="s">
        <v>84</v>
      </c>
      <c r="E22" s="102"/>
      <c r="F22" s="103"/>
      <c r="G22" s="89"/>
      <c r="H22" s="100" t="s">
        <v>85</v>
      </c>
      <c r="I22" s="89"/>
      <c r="J22" s="89"/>
      <c r="K22" s="78"/>
      <c r="L22" s="89"/>
      <c r="M22" s="89"/>
      <c r="N22" s="89"/>
      <c r="O22" s="89"/>
      <c r="P22" s="89"/>
      <c r="Q22" s="78"/>
    </row>
    <row r="23" spans="2:17" ht="15.95" customHeight="1">
      <c r="B23" s="87"/>
      <c r="C23" s="90"/>
      <c r="D23" s="89" t="s">
        <v>86</v>
      </c>
      <c r="E23" s="89"/>
      <c r="F23" s="78"/>
      <c r="G23" s="89"/>
      <c r="H23" s="101" t="s">
        <v>87</v>
      </c>
      <c r="I23" s="89"/>
      <c r="J23" s="89"/>
      <c r="K23" s="104"/>
      <c r="L23" s="105"/>
      <c r="M23" s="89"/>
      <c r="N23" s="89"/>
      <c r="O23" s="89"/>
      <c r="P23" s="89"/>
      <c r="Q23" s="78"/>
    </row>
    <row r="24" spans="2:17" ht="15.95" customHeight="1">
      <c r="B24" s="87"/>
      <c r="C24" s="90"/>
      <c r="D24" s="89" t="s">
        <v>88</v>
      </c>
      <c r="E24" s="89"/>
      <c r="F24" s="78"/>
      <c r="G24" s="89"/>
      <c r="H24" s="101" t="s">
        <v>89</v>
      </c>
      <c r="I24" s="89"/>
      <c r="J24" s="89"/>
      <c r="K24" s="104"/>
      <c r="L24" s="105"/>
      <c r="M24" s="89"/>
      <c r="N24" s="89"/>
      <c r="O24" s="89"/>
      <c r="P24" s="89"/>
      <c r="Q24" s="78"/>
    </row>
    <row r="25" spans="2:17" ht="15.95" customHeight="1">
      <c r="B25" s="87"/>
      <c r="C25" s="90"/>
      <c r="D25" s="91" t="s">
        <v>90</v>
      </c>
      <c r="E25" s="106"/>
      <c r="F25" s="107"/>
      <c r="G25" s="89"/>
      <c r="H25" s="100" t="s">
        <v>91</v>
      </c>
      <c r="I25" s="89"/>
      <c r="J25" s="89"/>
      <c r="K25" s="78"/>
      <c r="L25" s="89"/>
      <c r="M25" s="89"/>
      <c r="N25" s="89"/>
      <c r="O25" s="89"/>
      <c r="P25" s="89"/>
      <c r="Q25" s="78"/>
    </row>
    <row r="26" spans="2:17" ht="15.95" customHeight="1">
      <c r="B26" s="87"/>
      <c r="C26" s="90"/>
      <c r="D26" s="91" t="s">
        <v>92</v>
      </c>
      <c r="E26" s="106"/>
      <c r="F26" s="107"/>
      <c r="G26" s="89"/>
      <c r="H26" s="108"/>
      <c r="I26" s="72"/>
      <c r="J26" s="72"/>
      <c r="K26" s="72"/>
      <c r="L26" s="89"/>
      <c r="M26" s="89"/>
      <c r="N26" s="89"/>
      <c r="O26" s="89"/>
      <c r="P26" s="89"/>
      <c r="Q26" s="78"/>
    </row>
    <row r="27" spans="2:17" ht="15.95" customHeight="1">
      <c r="B27" s="87"/>
      <c r="C27" s="90"/>
      <c r="D27" s="91" t="s">
        <v>93</v>
      </c>
      <c r="E27" s="106"/>
      <c r="F27" s="107"/>
      <c r="G27" s="89"/>
      <c r="H27" s="109"/>
      <c r="I27" s="89"/>
      <c r="J27" s="89"/>
      <c r="K27" s="89"/>
      <c r="L27" s="89"/>
      <c r="M27" s="89"/>
      <c r="N27" s="89"/>
      <c r="O27" s="89"/>
      <c r="P27" s="89"/>
      <c r="Q27" s="78"/>
    </row>
    <row r="28" spans="2:17" ht="15.95" customHeight="1">
      <c r="B28" s="87"/>
      <c r="C28" s="90"/>
      <c r="D28" s="89" t="s">
        <v>94</v>
      </c>
      <c r="E28" s="89"/>
      <c r="F28" s="78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78"/>
    </row>
    <row r="29" spans="2:17" ht="15.95" customHeight="1">
      <c r="B29" s="87"/>
      <c r="C29" s="90"/>
      <c r="D29" s="89" t="s">
        <v>95</v>
      </c>
      <c r="E29" s="89"/>
      <c r="F29" s="78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78"/>
    </row>
    <row r="30" spans="2:17" ht="15.95" customHeight="1">
      <c r="B30" s="87"/>
      <c r="C30" s="90"/>
      <c r="D30" s="91" t="s">
        <v>96</v>
      </c>
      <c r="E30" s="106"/>
      <c r="F30" s="107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78"/>
    </row>
    <row r="31" spans="2:17" ht="15.95" customHeight="1">
      <c r="B31" s="87"/>
      <c r="C31" s="90"/>
      <c r="D31" s="91" t="s">
        <v>97</v>
      </c>
      <c r="E31" s="106"/>
      <c r="F31" s="107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78"/>
    </row>
    <row r="32" spans="2:17" ht="15.95" customHeight="1">
      <c r="B32" s="87"/>
      <c r="C32" s="90"/>
      <c r="D32" s="89" t="s">
        <v>98</v>
      </c>
      <c r="E32" s="89"/>
      <c r="F32" s="78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78"/>
    </row>
    <row r="33" spans="2:17" ht="15.95" customHeight="1">
      <c r="B33" s="87"/>
      <c r="C33" s="90"/>
      <c r="D33" s="89" t="s">
        <v>99</v>
      </c>
      <c r="E33" s="89"/>
      <c r="F33" s="78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78"/>
    </row>
    <row r="34" spans="2:17" ht="15.95" customHeight="1">
      <c r="B34" s="87"/>
      <c r="C34" s="90"/>
      <c r="D34" s="89" t="s">
        <v>100</v>
      </c>
      <c r="E34" s="89"/>
      <c r="F34" s="78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78"/>
    </row>
    <row r="35" spans="2:17" ht="15.95" customHeight="1">
      <c r="B35" s="87"/>
      <c r="C35" s="90"/>
      <c r="D35" s="91" t="s">
        <v>101</v>
      </c>
      <c r="E35" s="106"/>
      <c r="F35" s="107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78"/>
    </row>
    <row r="36" spans="2:17" ht="15.95" customHeight="1">
      <c r="B36" s="87"/>
      <c r="C36" s="90"/>
      <c r="D36" s="91" t="s">
        <v>102</v>
      </c>
      <c r="E36" s="106"/>
      <c r="F36" s="107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78"/>
    </row>
    <row r="37" spans="2:17" ht="15.95" customHeight="1">
      <c r="B37" s="87"/>
      <c r="C37" s="90"/>
      <c r="D37" s="89" t="s">
        <v>103</v>
      </c>
      <c r="E37" s="89"/>
      <c r="F37" s="78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78"/>
    </row>
    <row r="38" spans="2:17" ht="15.95" customHeight="1">
      <c r="B38" s="87"/>
      <c r="C38" s="90"/>
      <c r="D38" s="89" t="s">
        <v>104</v>
      </c>
      <c r="E38" s="89"/>
      <c r="F38" s="78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78"/>
    </row>
    <row r="39" spans="2:17" ht="15.95" customHeight="1">
      <c r="B39" s="87"/>
      <c r="C39" s="90"/>
      <c r="D39" s="89" t="s">
        <v>105</v>
      </c>
      <c r="E39" s="89"/>
      <c r="F39" s="78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78"/>
    </row>
    <row r="40" spans="2:17" ht="15.95" customHeight="1">
      <c r="B40" s="87"/>
      <c r="C40" s="90"/>
      <c r="D40" s="89" t="s">
        <v>106</v>
      </c>
      <c r="E40" s="89"/>
      <c r="F40" s="78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78"/>
    </row>
    <row r="41" spans="2:17" ht="15.95" customHeight="1">
      <c r="B41" s="87"/>
      <c r="C41" s="90"/>
      <c r="D41" s="89" t="s">
        <v>107</v>
      </c>
      <c r="E41" s="89"/>
      <c r="F41" s="78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78"/>
    </row>
    <row r="42" spans="2:17" ht="15.95" customHeight="1">
      <c r="B42" s="87"/>
      <c r="C42" s="90"/>
      <c r="D42" s="89" t="s">
        <v>108</v>
      </c>
      <c r="E42" s="89"/>
      <c r="F42" s="78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78"/>
    </row>
    <row r="43" spans="2:17" ht="15.95" customHeight="1">
      <c r="B43" s="87"/>
      <c r="C43" s="90"/>
      <c r="D43" s="89" t="s">
        <v>109</v>
      </c>
      <c r="E43" s="89"/>
      <c r="F43" s="78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78"/>
    </row>
    <row r="44" spans="2:17" ht="15.95" customHeight="1">
      <c r="B44" s="87"/>
      <c r="C44" s="90"/>
      <c r="D44" s="89" t="s">
        <v>110</v>
      </c>
      <c r="E44" s="89"/>
      <c r="F44" s="78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78"/>
    </row>
    <row r="45" spans="2:17" ht="15.95" customHeight="1">
      <c r="B45" s="87"/>
      <c r="C45" s="90"/>
      <c r="D45" s="89" t="s">
        <v>111</v>
      </c>
      <c r="E45" s="89"/>
      <c r="F45" s="78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78"/>
    </row>
    <row r="46" spans="2:17" ht="15.95" customHeight="1">
      <c r="B46" s="87"/>
      <c r="C46" s="90"/>
      <c r="D46" s="89" t="s">
        <v>112</v>
      </c>
      <c r="E46" s="89"/>
      <c r="F46" s="78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78"/>
    </row>
    <row r="47" spans="2:17" ht="15.95" customHeight="1">
      <c r="B47" s="87"/>
      <c r="C47" s="90"/>
      <c r="D47" s="89" t="s">
        <v>113</v>
      </c>
      <c r="E47" s="89"/>
      <c r="F47" s="78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78"/>
    </row>
    <row r="48" spans="2:17" ht="15.95" customHeight="1">
      <c r="B48" s="87"/>
      <c r="C48" s="90"/>
      <c r="D48" s="89" t="s">
        <v>114</v>
      </c>
      <c r="E48" s="89"/>
      <c r="F48" s="78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78"/>
    </row>
    <row r="49" spans="2:17" ht="15.95" customHeight="1">
      <c r="B49" s="87"/>
      <c r="C49" s="90"/>
      <c r="D49" s="89" t="s">
        <v>115</v>
      </c>
      <c r="E49" s="89"/>
      <c r="F49" s="78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78"/>
    </row>
    <row r="50" spans="2:17" ht="15.95" customHeight="1">
      <c r="B50" s="87"/>
      <c r="C50" s="90"/>
      <c r="D50" s="89" t="s">
        <v>116</v>
      </c>
      <c r="E50" s="89"/>
      <c r="F50" s="78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78"/>
    </row>
    <row r="51" spans="2:17" ht="15.95" customHeight="1">
      <c r="B51" s="87"/>
      <c r="C51" s="90"/>
      <c r="D51" s="89" t="s">
        <v>117</v>
      </c>
      <c r="E51" s="89"/>
      <c r="F51" s="78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78"/>
    </row>
    <row r="52" spans="2:17" ht="15.95" customHeight="1">
      <c r="B52" s="87"/>
      <c r="C52" s="90"/>
      <c r="D52" s="89" t="s">
        <v>118</v>
      </c>
      <c r="E52" s="89"/>
      <c r="F52" s="78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78"/>
    </row>
    <row r="53" spans="2:17" ht="15.95" customHeight="1">
      <c r="B53" s="87"/>
      <c r="C53" s="90"/>
      <c r="D53" s="89" t="s">
        <v>119</v>
      </c>
      <c r="E53" s="89"/>
      <c r="F53" s="78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78"/>
    </row>
    <row r="54" spans="2:17" ht="15.95" customHeight="1">
      <c r="B54" s="87"/>
      <c r="C54" s="110"/>
      <c r="D54" s="96" t="s">
        <v>120</v>
      </c>
      <c r="E54" s="96"/>
      <c r="F54" s="97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78"/>
    </row>
    <row r="55" spans="2:17" ht="15" customHeight="1">
      <c r="B55" s="87"/>
      <c r="C55" s="111"/>
      <c r="D55" s="89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78"/>
    </row>
    <row r="56" spans="2:17" ht="15.95" customHeight="1">
      <c r="B56" s="87"/>
      <c r="C56" s="88" t="s">
        <v>121</v>
      </c>
      <c r="D56" s="112" t="s">
        <v>122</v>
      </c>
      <c r="E56" s="112"/>
      <c r="F56" s="113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78"/>
    </row>
    <row r="57" spans="2:17" ht="15.95" customHeight="1">
      <c r="B57" s="87"/>
      <c r="C57" s="114" t="s">
        <v>123</v>
      </c>
      <c r="D57" s="91" t="s">
        <v>124</v>
      </c>
      <c r="E57" s="91"/>
      <c r="F57" s="92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78"/>
    </row>
    <row r="58" spans="2:17" ht="15.95" customHeight="1">
      <c r="B58" s="87"/>
      <c r="C58" s="114" t="s">
        <v>125</v>
      </c>
      <c r="D58" s="91" t="s">
        <v>126</v>
      </c>
      <c r="E58" s="91"/>
      <c r="F58" s="92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78"/>
    </row>
    <row r="59" spans="2:17" ht="15.95" customHeight="1">
      <c r="B59" s="87"/>
      <c r="C59" s="114"/>
      <c r="D59" s="91" t="s">
        <v>127</v>
      </c>
      <c r="E59" s="91"/>
      <c r="F59" s="92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78"/>
    </row>
    <row r="60" spans="2:17" ht="15.95" customHeight="1">
      <c r="B60" s="87"/>
      <c r="C60" s="114"/>
      <c r="D60" s="89" t="s">
        <v>128</v>
      </c>
      <c r="E60" s="102"/>
      <c r="F60" s="103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78"/>
    </row>
    <row r="61" spans="2:17" ht="15.95" customHeight="1">
      <c r="B61" s="87"/>
      <c r="C61" s="114"/>
      <c r="D61" s="89" t="s">
        <v>129</v>
      </c>
      <c r="E61" s="102"/>
      <c r="F61" s="103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78"/>
    </row>
    <row r="62" spans="2:17" ht="15.95" customHeight="1">
      <c r="B62" s="87"/>
      <c r="C62" s="114"/>
      <c r="D62" s="89" t="s">
        <v>130</v>
      </c>
      <c r="E62" s="89"/>
      <c r="F62" s="78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78"/>
    </row>
    <row r="63" spans="2:17" ht="15.95" customHeight="1">
      <c r="B63" s="87"/>
      <c r="C63" s="114"/>
      <c r="D63" s="89" t="s">
        <v>131</v>
      </c>
      <c r="E63" s="89"/>
      <c r="F63" s="78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78"/>
    </row>
    <row r="64" spans="2:17" ht="15.95" customHeight="1">
      <c r="B64" s="87"/>
      <c r="C64" s="114"/>
      <c r="D64" s="89" t="s">
        <v>132</v>
      </c>
      <c r="E64" s="89"/>
      <c r="F64" s="78"/>
      <c r="G64" s="89"/>
      <c r="H64" s="89"/>
      <c r="I64" s="89"/>
      <c r="J64" s="89"/>
      <c r="K64" s="89"/>
      <c r="L64" s="89"/>
      <c r="M64" s="89"/>
      <c r="N64" s="89"/>
      <c r="O64" s="89"/>
      <c r="P64" s="89"/>
      <c r="Q64" s="78"/>
    </row>
    <row r="65" spans="2:17" ht="15.95" customHeight="1">
      <c r="B65" s="87"/>
      <c r="C65" s="114"/>
      <c r="D65" s="91" t="s">
        <v>133</v>
      </c>
      <c r="E65" s="91"/>
      <c r="F65" s="92"/>
      <c r="G65" s="89"/>
      <c r="H65" s="89"/>
      <c r="I65" s="89"/>
      <c r="J65" s="89"/>
      <c r="K65" s="89"/>
      <c r="L65" s="89"/>
      <c r="M65" s="89"/>
      <c r="N65" s="89"/>
      <c r="O65" s="89"/>
      <c r="P65" s="89"/>
      <c r="Q65" s="78"/>
    </row>
    <row r="66" spans="2:17" ht="15.95" customHeight="1">
      <c r="B66" s="87"/>
      <c r="C66" s="114"/>
      <c r="D66" s="91" t="s">
        <v>134</v>
      </c>
      <c r="E66" s="91"/>
      <c r="F66" s="92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78"/>
    </row>
    <row r="67" spans="2:17" ht="15.95" customHeight="1">
      <c r="B67" s="87"/>
      <c r="C67" s="114"/>
      <c r="D67" s="91" t="s">
        <v>135</v>
      </c>
      <c r="E67" s="91"/>
      <c r="F67" s="92"/>
      <c r="G67" s="89"/>
      <c r="H67" s="89"/>
      <c r="I67" s="89"/>
      <c r="J67" s="89"/>
      <c r="K67" s="89"/>
      <c r="L67" s="89"/>
      <c r="M67" s="89"/>
      <c r="N67" s="89"/>
      <c r="O67" s="89"/>
      <c r="P67" s="89"/>
      <c r="Q67" s="78"/>
    </row>
    <row r="68" spans="2:17" ht="15.95" customHeight="1">
      <c r="B68" s="87"/>
      <c r="C68" s="114"/>
      <c r="D68" s="89" t="s">
        <v>136</v>
      </c>
      <c r="E68" s="89"/>
      <c r="F68" s="78"/>
      <c r="G68" s="89"/>
      <c r="H68" s="89"/>
      <c r="I68" s="89"/>
      <c r="J68" s="89"/>
      <c r="K68" s="89"/>
      <c r="L68" s="89"/>
      <c r="M68" s="89"/>
      <c r="N68" s="89"/>
      <c r="O68" s="89"/>
      <c r="P68" s="89"/>
      <c r="Q68" s="78"/>
    </row>
    <row r="69" spans="2:17" ht="15.95" customHeight="1">
      <c r="B69" s="87"/>
      <c r="C69" s="114"/>
      <c r="D69" s="89" t="s">
        <v>137</v>
      </c>
      <c r="E69" s="89"/>
      <c r="F69" s="78"/>
      <c r="G69" s="89"/>
      <c r="H69" s="89"/>
      <c r="I69" s="89"/>
      <c r="J69" s="89"/>
      <c r="K69" s="89"/>
      <c r="L69" s="89"/>
      <c r="M69" s="89"/>
      <c r="N69" s="89"/>
      <c r="O69" s="89"/>
      <c r="P69" s="89"/>
      <c r="Q69" s="78"/>
    </row>
    <row r="70" spans="2:17" ht="15.95" customHeight="1">
      <c r="B70" s="87"/>
      <c r="C70" s="114"/>
      <c r="D70" s="91" t="s">
        <v>138</v>
      </c>
      <c r="E70" s="91"/>
      <c r="F70" s="92"/>
      <c r="G70" s="89"/>
      <c r="H70" s="89"/>
      <c r="I70" s="89"/>
      <c r="J70" s="89"/>
      <c r="K70" s="89"/>
      <c r="L70" s="89"/>
      <c r="M70" s="89"/>
      <c r="N70" s="89"/>
      <c r="O70" s="89"/>
      <c r="P70" s="89"/>
      <c r="Q70" s="78"/>
    </row>
    <row r="71" spans="2:17" ht="15.95" customHeight="1">
      <c r="B71" s="87"/>
      <c r="C71" s="114"/>
      <c r="D71" s="91" t="s">
        <v>139</v>
      </c>
      <c r="E71" s="91"/>
      <c r="F71" s="92"/>
      <c r="G71" s="89"/>
      <c r="H71" s="89"/>
      <c r="I71" s="89"/>
      <c r="J71" s="89"/>
      <c r="K71" s="89"/>
      <c r="L71" s="89"/>
      <c r="M71" s="89"/>
      <c r="N71" s="89"/>
      <c r="O71" s="89"/>
      <c r="P71" s="89"/>
      <c r="Q71" s="78"/>
    </row>
    <row r="72" spans="2:17" ht="15.95" customHeight="1">
      <c r="B72" s="87"/>
      <c r="C72" s="115"/>
      <c r="D72" s="96" t="s">
        <v>140</v>
      </c>
      <c r="E72" s="96"/>
      <c r="F72" s="97"/>
      <c r="G72" s="89"/>
      <c r="H72" s="89"/>
      <c r="I72" s="89"/>
      <c r="J72" s="89"/>
      <c r="K72" s="89"/>
      <c r="L72" s="89"/>
      <c r="M72" s="89"/>
      <c r="N72" s="89"/>
      <c r="O72" s="89"/>
      <c r="P72" s="89"/>
      <c r="Q72" s="78"/>
    </row>
    <row r="73" spans="2:17">
      <c r="B73" s="95"/>
      <c r="C73" s="96"/>
      <c r="D73" s="96"/>
      <c r="E73" s="96"/>
      <c r="F73" s="96"/>
      <c r="G73" s="96"/>
      <c r="H73" s="96"/>
      <c r="I73" s="96"/>
      <c r="J73" s="96"/>
      <c r="K73" s="96"/>
      <c r="L73" s="96"/>
      <c r="M73" s="96"/>
      <c r="N73" s="96"/>
      <c r="O73" s="96"/>
      <c r="P73" s="96"/>
      <c r="Q73" s="97"/>
    </row>
  </sheetData>
  <sheetProtection algorithmName="SHA-512" hashValue="KDDvmkPJQ5KQue3LN3Wfb+5NO88hQJwvwUgbJdlPcbwKx4dP3s4K3XS5YR6ABWVXG7tC46ISVaIDa7bz6EkWuQ==" saltValue="6l5lfgtVi2tqpcyW6vSNLw==" spinCount="100000" sheet="1" objects="1" scenarios="1"/>
  <hyperlinks>
    <hyperlink ref="B2" r:id="rId1" display="Machinelijst SPUK-SEB (bijlage 1) " xr:uid="{1F7BAD0B-9905-474D-B7AD-E892239205B1}"/>
    <hyperlink ref="E2" r:id="rId2" xr:uid="{0E454F0A-5C87-4C7B-B789-6E207619DFB4}"/>
  </hyperlinks>
  <pageMargins left="0.70866141732283472" right="0.70866141732283472" top="0.74803149606299213" bottom="0.74803149606299213" header="0.31496062992125984" footer="0.31496062992125984"/>
  <pageSetup paperSize="9" scale="84" orientation="portrait" horizontalDpi="1200" verticalDpi="1200" r:id="rId3"/>
  <headerFooter>
    <oddFooter>&amp;LVersie: juni 2024&amp;C&amp;A&amp;R&amp;P van &amp;N</oddFooter>
  </headerFooter>
  <rowBreaks count="1" manualBreakCount="1">
    <brk id="55" max="16383" man="1"/>
  </rowBreaks>
  <colBreaks count="2" manualBreakCount="2">
    <brk id="7" max="73" man="1"/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98511-7CDE-4990-B82D-AB46A93449C8}">
  <sheetPr codeName="Sheet3"/>
  <dimension ref="A1:Y72"/>
  <sheetViews>
    <sheetView workbookViewId="0">
      <selection activeCell="A46" sqref="A46"/>
    </sheetView>
  </sheetViews>
  <sheetFormatPr defaultColWidth="8.7109375" defaultRowHeight="14.45"/>
  <cols>
    <col min="1" max="24" width="8.7109375" style="1"/>
    <col min="25" max="25" width="10.42578125" style="1" customWidth="1"/>
    <col min="26" max="16384" width="8.7109375" style="1"/>
  </cols>
  <sheetData>
    <row r="1" spans="1:25">
      <c r="A1" s="146" t="s">
        <v>141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 t="s">
        <v>142</v>
      </c>
      <c r="O1" s="146"/>
      <c r="P1" s="146"/>
      <c r="Q1" s="146"/>
      <c r="R1" s="146"/>
      <c r="S1" s="146" t="s">
        <v>143</v>
      </c>
      <c r="T1" s="146"/>
      <c r="U1" s="146"/>
      <c r="V1" s="146"/>
      <c r="Y1" s="145" t="s">
        <v>144</v>
      </c>
    </row>
    <row r="2" spans="1:25">
      <c r="A2" s="1" t="s">
        <v>34</v>
      </c>
      <c r="N2" s="1" t="s">
        <v>36</v>
      </c>
      <c r="S2" s="1" t="s">
        <v>37</v>
      </c>
    </row>
    <row r="3" spans="1:25">
      <c r="A3" s="1" t="s">
        <v>39</v>
      </c>
      <c r="N3" s="1" t="s">
        <v>41</v>
      </c>
      <c r="S3" s="1" t="s">
        <v>42</v>
      </c>
    </row>
    <row r="4" spans="1:25">
      <c r="A4" s="1" t="s">
        <v>26</v>
      </c>
      <c r="N4" s="1" t="s">
        <v>44</v>
      </c>
      <c r="S4" s="1" t="s">
        <v>45</v>
      </c>
    </row>
    <row r="5" spans="1:25">
      <c r="A5" s="1" t="s">
        <v>46</v>
      </c>
      <c r="N5" s="1" t="s">
        <v>48</v>
      </c>
      <c r="S5" s="1" t="s">
        <v>49</v>
      </c>
    </row>
    <row r="6" spans="1:25">
      <c r="A6" s="1" t="s">
        <v>50</v>
      </c>
      <c r="N6" s="1" t="s">
        <v>52</v>
      </c>
      <c r="S6" s="1" t="s">
        <v>53</v>
      </c>
    </row>
    <row r="7" spans="1:25">
      <c r="A7" s="1" t="s">
        <v>54</v>
      </c>
      <c r="N7" s="1" t="s">
        <v>56</v>
      </c>
      <c r="S7" s="1" t="s">
        <v>57</v>
      </c>
    </row>
    <row r="8" spans="1:25">
      <c r="A8" s="1" t="s">
        <v>58</v>
      </c>
      <c r="N8" s="1" t="s">
        <v>60</v>
      </c>
      <c r="S8" s="1" t="s">
        <v>61</v>
      </c>
    </row>
    <row r="9" spans="1:25">
      <c r="A9" s="1" t="s">
        <v>62</v>
      </c>
      <c r="N9" s="1" t="s">
        <v>64</v>
      </c>
    </row>
    <row r="10" spans="1:25">
      <c r="A10" s="1" t="s">
        <v>65</v>
      </c>
      <c r="N10" s="1" t="s">
        <v>67</v>
      </c>
    </row>
    <row r="11" spans="1:25">
      <c r="A11" s="1" t="s">
        <v>68</v>
      </c>
      <c r="N11" s="1" t="s">
        <v>69</v>
      </c>
    </row>
    <row r="12" spans="1:25">
      <c r="A12" s="1" t="s">
        <v>70</v>
      </c>
      <c r="N12" s="1" t="s">
        <v>71</v>
      </c>
    </row>
    <row r="13" spans="1:25">
      <c r="A13" s="1" t="s">
        <v>72</v>
      </c>
      <c r="N13" s="1" t="s">
        <v>75</v>
      </c>
    </row>
    <row r="14" spans="1:25">
      <c r="A14" s="1" t="s">
        <v>73</v>
      </c>
      <c r="N14" s="1" t="s">
        <v>78</v>
      </c>
    </row>
    <row r="15" spans="1:25">
      <c r="A15" s="1" t="s">
        <v>76</v>
      </c>
      <c r="N15" s="1" t="s">
        <v>81</v>
      </c>
    </row>
    <row r="16" spans="1:25">
      <c r="A16" s="1" t="s">
        <v>79</v>
      </c>
    </row>
    <row r="17" spans="1:1">
      <c r="A17" s="1" t="s">
        <v>145</v>
      </c>
    </row>
    <row r="18" spans="1:1">
      <c r="A18" s="1" t="s">
        <v>86</v>
      </c>
    </row>
    <row r="19" spans="1:1">
      <c r="A19" s="1" t="s">
        <v>88</v>
      </c>
    </row>
    <row r="20" spans="1:1">
      <c r="A20" s="1" t="s">
        <v>146</v>
      </c>
    </row>
    <row r="21" spans="1:1">
      <c r="A21" s="1" t="s">
        <v>94</v>
      </c>
    </row>
    <row r="22" spans="1:1">
      <c r="A22" s="1" t="s">
        <v>95</v>
      </c>
    </row>
    <row r="23" spans="1:1">
      <c r="A23" s="1" t="s">
        <v>147</v>
      </c>
    </row>
    <row r="24" spans="1:1">
      <c r="A24" s="1" t="s">
        <v>98</v>
      </c>
    </row>
    <row r="25" spans="1:1">
      <c r="A25" s="1" t="s">
        <v>99</v>
      </c>
    </row>
    <row r="26" spans="1:1">
      <c r="A26" s="1" t="s">
        <v>100</v>
      </c>
    </row>
    <row r="27" spans="1:1">
      <c r="A27" s="1" t="s">
        <v>148</v>
      </c>
    </row>
    <row r="28" spans="1:1">
      <c r="A28" s="1" t="s">
        <v>103</v>
      </c>
    </row>
    <row r="29" spans="1:1">
      <c r="A29" s="1" t="s">
        <v>104</v>
      </c>
    </row>
    <row r="30" spans="1:1">
      <c r="A30" s="1" t="s">
        <v>105</v>
      </c>
    </row>
    <row r="31" spans="1:1">
      <c r="A31" s="1" t="s">
        <v>106</v>
      </c>
    </row>
    <row r="32" spans="1:1">
      <c r="A32" s="1" t="s">
        <v>107</v>
      </c>
    </row>
    <row r="33" spans="1:1">
      <c r="A33" s="1" t="s">
        <v>108</v>
      </c>
    </row>
    <row r="34" spans="1:1">
      <c r="A34" s="1" t="s">
        <v>109</v>
      </c>
    </row>
    <row r="35" spans="1:1">
      <c r="A35" s="1" t="s">
        <v>110</v>
      </c>
    </row>
    <row r="36" spans="1:1">
      <c r="A36" s="1" t="s">
        <v>111</v>
      </c>
    </row>
    <row r="37" spans="1:1">
      <c r="A37" s="1" t="s">
        <v>112</v>
      </c>
    </row>
    <row r="38" spans="1:1">
      <c r="A38" s="1" t="s">
        <v>113</v>
      </c>
    </row>
    <row r="39" spans="1:1">
      <c r="A39" s="1" t="s">
        <v>114</v>
      </c>
    </row>
    <row r="40" spans="1:1">
      <c r="A40" s="1" t="s">
        <v>115</v>
      </c>
    </row>
    <row r="41" spans="1:1">
      <c r="A41" s="1" t="s">
        <v>116</v>
      </c>
    </row>
    <row r="42" spans="1:1">
      <c r="A42" s="1" t="s">
        <v>117</v>
      </c>
    </row>
    <row r="43" spans="1:1">
      <c r="A43" s="1" t="s">
        <v>118</v>
      </c>
    </row>
    <row r="44" spans="1:1">
      <c r="A44" s="1" t="s">
        <v>119</v>
      </c>
    </row>
    <row r="45" spans="1:1">
      <c r="A45" s="1" t="s">
        <v>120</v>
      </c>
    </row>
    <row r="46" spans="1:1">
      <c r="A46" s="1" t="s">
        <v>149</v>
      </c>
    </row>
    <row r="47" spans="1:1">
      <c r="A47" s="1" t="s">
        <v>150</v>
      </c>
    </row>
    <row r="48" spans="1:1">
      <c r="A48" s="1" t="s">
        <v>151</v>
      </c>
    </row>
    <row r="49" spans="1:16">
      <c r="A49" s="1" t="s">
        <v>130</v>
      </c>
    </row>
    <row r="50" spans="1:16">
      <c r="A50" s="1" t="s">
        <v>131</v>
      </c>
    </row>
    <row r="51" spans="1:16">
      <c r="A51" s="1" t="s">
        <v>132</v>
      </c>
    </row>
    <row r="52" spans="1:16">
      <c r="A52" s="1" t="s">
        <v>152</v>
      </c>
    </row>
    <row r="53" spans="1:16">
      <c r="A53" s="1" t="s">
        <v>136</v>
      </c>
    </row>
    <row r="54" spans="1:16">
      <c r="A54" s="1" t="s">
        <v>137</v>
      </c>
    </row>
    <row r="55" spans="1:16">
      <c r="A55" s="1" t="s">
        <v>153</v>
      </c>
    </row>
    <row r="56" spans="1:16">
      <c r="A56" s="1" t="s">
        <v>140</v>
      </c>
    </row>
    <row r="60" spans="1:16">
      <c r="A60" s="145" t="s">
        <v>154</v>
      </c>
      <c r="G60" s="145"/>
      <c r="M60" s="145"/>
    </row>
    <row r="61" spans="1:16">
      <c r="A61" s="2" t="s">
        <v>155</v>
      </c>
      <c r="D61" s="2" t="s">
        <v>156</v>
      </c>
      <c r="G61" s="2"/>
      <c r="J61" s="2"/>
      <c r="M61" s="2"/>
      <c r="P61" s="2"/>
    </row>
    <row r="62" spans="1:16">
      <c r="A62" s="1" t="s">
        <v>157</v>
      </c>
      <c r="D62" s="1">
        <v>25</v>
      </c>
    </row>
    <row r="63" spans="1:16">
      <c r="A63" s="1" t="s">
        <v>158</v>
      </c>
      <c r="D63" s="1">
        <v>45</v>
      </c>
    </row>
    <row r="64" spans="1:16">
      <c r="A64" s="1" t="s">
        <v>159</v>
      </c>
      <c r="D64" s="1">
        <v>200</v>
      </c>
    </row>
    <row r="65" spans="1:4">
      <c r="A65" s="1" t="s">
        <v>160</v>
      </c>
      <c r="D65" s="1">
        <v>375</v>
      </c>
    </row>
    <row r="67" spans="1:4">
      <c r="A67" s="145" t="s">
        <v>19</v>
      </c>
    </row>
    <row r="68" spans="1:4">
      <c r="A68" s="1" t="s">
        <v>161</v>
      </c>
    </row>
    <row r="69" spans="1:4">
      <c r="A69" s="1" t="s">
        <v>162</v>
      </c>
    </row>
    <row r="70" spans="1:4">
      <c r="A70" s="1" t="s">
        <v>163</v>
      </c>
    </row>
    <row r="71" spans="1:4">
      <c r="A71" s="1" t="s">
        <v>164</v>
      </c>
    </row>
    <row r="72" spans="1:4">
      <c r="A72" s="1" t="s">
        <v>165</v>
      </c>
    </row>
  </sheetData>
  <sheetProtection algorithmName="SHA-512" hashValue="VuRRnl7ZOPfAIUnT8ar+7T8O9MS7IuXPKZKdz3/XJG4YpjsX36JMUVg3/PRINQi5vvo5AP79igbfWhKSFEVmMQ==" saltValue="BKx/RpcmoyhKVKct95pi8A==" spinCount="100000" sheet="1" objects="1" scenarios="1"/>
  <dataConsolidate/>
  <mergeCells count="3">
    <mergeCell ref="N1:R1"/>
    <mergeCell ref="S1:V1"/>
    <mergeCell ref="A1:M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957822f-2e41-4832-9110-df62261b11ab">
      <Terms xmlns="http://schemas.microsoft.com/office/infopath/2007/PartnerControls"/>
    </lcf76f155ced4ddcb4097134ff3c332f>
    <TaxCatchAll xmlns="57b2be62-091a-4ca0-9b35-e1867ad19e4c">
      <Value>2</Value>
    </TaxCatchAll>
    <d6a0f0c0c0124d58878f9601e6ca6271 xmlns="a0cf0202-a5c5-484a-8f56-a5c31f00845a">
      <Terms xmlns="http://schemas.microsoft.com/office/infopath/2007/PartnerControls">
        <TermInfo xmlns="http://schemas.microsoft.com/office/infopath/2007/PartnerControls">
          <TermName xmlns="http://schemas.microsoft.com/office/infopath/2007/PartnerControls">DIT</TermName>
          <TermId xmlns="http://schemas.microsoft.com/office/infopath/2007/PartnerControls">d14207bc-a8ea-442f-b42e-5f6285d118e9</TermId>
        </TermInfo>
      </Terms>
    </d6a0f0c0c0124d58878f9601e6ca6271>
    <Open_x0020_with_x0020_Seclore xmlns="c957822f-2e41-4832-9110-df62261b11a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2B520523304040A1797C20929DA190" ma:contentTypeVersion="17" ma:contentTypeDescription="Een nieuw document maken." ma:contentTypeScope="" ma:versionID="a617bdcc3dd696299fc6728d6d82fefa">
  <xsd:schema xmlns:xsd="http://www.w3.org/2001/XMLSchema" xmlns:xs="http://www.w3.org/2001/XMLSchema" xmlns:p="http://schemas.microsoft.com/office/2006/metadata/properties" xmlns:ns2="a0cf0202-a5c5-484a-8f56-a5c31f00845a" xmlns:ns4="57b2be62-091a-4ca0-9b35-e1867ad19e4c" xmlns:ns5="c957822f-2e41-4832-9110-df62261b11ab" targetNamespace="http://schemas.microsoft.com/office/2006/metadata/properties" ma:root="true" ma:fieldsID="f3aaaee1048a93f1a4855973ccbefae8" ns2:_="" ns4:_="" ns5:_="">
    <xsd:import namespace="a0cf0202-a5c5-484a-8f56-a5c31f00845a"/>
    <xsd:import namespace="57b2be62-091a-4ca0-9b35-e1867ad19e4c"/>
    <xsd:import namespace="c957822f-2e41-4832-9110-df62261b11ab"/>
    <xsd:element name="properties">
      <xsd:complexType>
        <xsd:sequence>
          <xsd:element name="documentManagement">
            <xsd:complexType>
              <xsd:all>
                <xsd:element ref="ns2:d6a0f0c0c0124d58878f9601e6ca6271" minOccurs="0"/>
                <xsd:element ref="ns4:TaxCatchAll" minOccurs="0"/>
                <xsd:element ref="ns2:SharedWithUsers" minOccurs="0"/>
                <xsd:element ref="ns2:SharedWithDetails" minOccurs="0"/>
                <xsd:element ref="ns5:MediaServiceMetadata" minOccurs="0"/>
                <xsd:element ref="ns5:MediaServiceFastMetadata" minOccurs="0"/>
                <xsd:element ref="ns5:MediaServiceObjectDetectorVersions" minOccurs="0"/>
                <xsd:element ref="ns5:lcf76f155ced4ddcb4097134ff3c332f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Open_x0020_with_x0020_Seclore" minOccurs="0"/>
                <xsd:element ref="ns5:MediaServiceDateTaken" minOccurs="0"/>
                <xsd:element ref="ns5:MediaServiceSearchProperties" minOccurs="0"/>
                <xsd:element ref="ns5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f0202-a5c5-484a-8f56-a5c31f00845a" elementFormDefault="qualified">
    <xsd:import namespace="http://schemas.microsoft.com/office/2006/documentManagement/types"/>
    <xsd:import namespace="http://schemas.microsoft.com/office/infopath/2007/PartnerControls"/>
    <xsd:element name="d6a0f0c0c0124d58878f9601e6ca6271" ma:index="8" ma:taxonomy="true" ma:internalName="d6a0f0c0c0124d58878f9601e6ca6271" ma:taxonomyFieldName="Afdelingnaam" ma:displayName="Afdelings Code" ma:default="2;#DIT|d14207bc-a8ea-442f-b42e-5f6285d118e9" ma:fieldId="{d6a0f0c0-c012-4d58-878f-9601e6ca6271}" ma:sspId="2da67cf7-fe4b-4a66-9a0d-a2326cc296fa" ma:termSetId="da2320e2-c0d2-4cdf-b90e-811ed6c5114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b2be62-091a-4ca0-9b35-e1867ad19e4c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e044cdf5-4140-42f0-a8c0-c1d47e9e6a3e}" ma:internalName="TaxCatchAll" ma:showField="CatchAllData" ma:web="57b2be62-091a-4ca0-9b35-e1867ad19e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57822f-2e41-4832-9110-df62261b11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2da67cf7-fe4b-4a66-9a0d-a2326cc296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Open_x0020_with_x0020_Seclore" ma:index="21" nillable="true" ma:displayName="Open with Seclore" ma:hidden="true" ma:internalName="Open_x0020_with_x0020_Seclor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C0CB988-D3D8-48F0-97B2-EA2854C2343C}"/>
</file>

<file path=customXml/itemProps2.xml><?xml version="1.0" encoding="utf-8"?>
<ds:datastoreItem xmlns:ds="http://schemas.openxmlformats.org/officeDocument/2006/customXml" ds:itemID="{37F0EF3F-E70F-4CAE-8C86-C94655A8BEF7}"/>
</file>

<file path=customXml/itemProps3.xml><?xml version="1.0" encoding="utf-8"?>
<ds:datastoreItem xmlns:ds="http://schemas.openxmlformats.org/officeDocument/2006/customXml" ds:itemID="{E6A812A5-8850-4AB8-B761-4BA3A3525CD1}"/>
</file>

<file path=docMetadata/LabelInfo.xml><?xml version="1.0" encoding="utf-8"?>
<clbl:labelList xmlns:clbl="http://schemas.microsoft.com/office/2020/mipLabelMetadata">
  <clbl:label id="{4bde8109-f994-4a60-a1d3-5c95e2ff3620}" enabled="1" method="Privileged" siteId="{1321633e-f6b9-44e2-a44f-59b9d264ecb7}" removed="0"/>
  <clbl:label id="{bbc3bd55-2812-4652-96ae-ce7932a2e8b5}" enabled="0" method="" siteId="{bbc3bd55-2812-4652-96ae-ce7932a2e8b5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SPUK SEB Materieelinzetplan</dc:title>
  <dc:subject/>
  <dc:creator>Rijksdienst voor Ondernemend Nederland</dc:creator>
  <cp:keywords/>
  <dc:description/>
  <cp:lastModifiedBy>Faber, S. (Stefan)</cp:lastModifiedBy>
  <cp:revision/>
  <dcterms:created xsi:type="dcterms:W3CDTF">2024-04-10T14:05:05Z</dcterms:created>
  <dcterms:modified xsi:type="dcterms:W3CDTF">2024-10-15T11:00:22Z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0x010100DE2B520523304040A1797C20929DA190</vt:lpwstr>
  </property>
  <property fmtid="{D5CDD505-2E9C-101B-9397-08002B2CF9AE}" pid="4" name="Afdelingnaam">
    <vt:lpwstr>2;#DIT|d14207bc-a8ea-442f-b42e-5f6285d118e9</vt:lpwstr>
  </property>
</Properties>
</file>